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F:\论文\文章3\0203小修\anonymous_results\"/>
    </mc:Choice>
  </mc:AlternateContent>
  <xr:revisionPtr revIDLastSave="0" documentId="13_ncr:1_{C6139493-7ECC-4268-8A99-32F1C44B68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2" i="1" l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5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01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52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" i="1"/>
</calcChain>
</file>

<file path=xl/sharedStrings.xml><?xml version="1.0" encoding="utf-8"?>
<sst xmlns="http://schemas.openxmlformats.org/spreadsheetml/2006/main" count="245" uniqueCount="136">
  <si>
    <t>Intral_lingual</t>
  </si>
  <si>
    <t>M_T</t>
  </si>
  <si>
    <t>T_T</t>
  </si>
  <si>
    <t>AMDO</t>
  </si>
  <si>
    <t>VITS-Baseline</t>
  </si>
  <si>
    <t xml:space="preserve">Cro-MTVITS </t>
  </si>
  <si>
    <t>Kham</t>
  </si>
  <si>
    <t>Lhasa</t>
  </si>
  <si>
    <t>Mandarin</t>
  </si>
  <si>
    <t>difference</t>
  </si>
  <si>
    <t>Lhasa_17</t>
  </si>
  <si>
    <t>Lhasa_25</t>
  </si>
  <si>
    <t>Lhasa_1</t>
    <phoneticPr fontId="7" type="noConversion"/>
  </si>
  <si>
    <t>Lhasa_2</t>
    <phoneticPr fontId="7" type="noConversion"/>
  </si>
  <si>
    <t>Lhasa_3</t>
  </si>
  <si>
    <t>Lhasa_4</t>
  </si>
  <si>
    <t>Lhasa_5</t>
  </si>
  <si>
    <t>Lhasa_6</t>
  </si>
  <si>
    <t>Lhasa_7</t>
  </si>
  <si>
    <t>Lhasa_20</t>
  </si>
  <si>
    <t>Lhasa_21</t>
  </si>
  <si>
    <t>Lhasa_22</t>
  </si>
  <si>
    <t>Lhasa_24</t>
  </si>
  <si>
    <t>Lhasa_23</t>
  </si>
  <si>
    <t>Lhasa_26</t>
  </si>
  <si>
    <t>Lhasa_15</t>
  </si>
  <si>
    <t>Lhasa_12</t>
  </si>
  <si>
    <t>Lhasa_38</t>
  </si>
  <si>
    <t>Lhasa_42</t>
  </si>
  <si>
    <t>Lhasa_45</t>
  </si>
  <si>
    <t>Lhasa_46</t>
  </si>
  <si>
    <t>Lhasa_49</t>
  </si>
  <si>
    <t>Lhasa_52</t>
  </si>
  <si>
    <t>Lhasa_55</t>
  </si>
  <si>
    <t>Lhasa_34</t>
  </si>
  <si>
    <t>Lhasa_36</t>
  </si>
  <si>
    <t>Lhasa_39</t>
  </si>
  <si>
    <t>Lhasa_33</t>
  </si>
  <si>
    <t>Lhasa_50</t>
  </si>
  <si>
    <t>Lhasa_40</t>
  </si>
  <si>
    <t>Kham_3</t>
  </si>
  <si>
    <t>Kham_5</t>
  </si>
  <si>
    <t>Kham_4</t>
  </si>
  <si>
    <t>Kham_6</t>
  </si>
  <si>
    <t>Kham_7</t>
  </si>
  <si>
    <t>Kham_8</t>
  </si>
  <si>
    <t>Kham_9</t>
  </si>
  <si>
    <t>Kham_10</t>
  </si>
  <si>
    <t>Kham_11</t>
  </si>
  <si>
    <t>Kham_12</t>
  </si>
  <si>
    <t>Kham_13</t>
  </si>
  <si>
    <t>Kham_14</t>
  </si>
  <si>
    <t>Kham_25</t>
  </si>
  <si>
    <t>Kham_26</t>
  </si>
  <si>
    <t>Kham_27</t>
  </si>
  <si>
    <t>Kham_33</t>
  </si>
  <si>
    <t>Kham_36</t>
  </si>
  <si>
    <t>Kham_37</t>
  </si>
  <si>
    <t>Kham_39</t>
  </si>
  <si>
    <t>Kham_42</t>
  </si>
  <si>
    <t>Kham_41</t>
  </si>
  <si>
    <t>Kham_49</t>
  </si>
  <si>
    <t>Kham_51</t>
  </si>
  <si>
    <t>Kham_53</t>
  </si>
  <si>
    <t>Kham_56</t>
  </si>
  <si>
    <t>Kham_52</t>
    <phoneticPr fontId="2" type="noConversion"/>
  </si>
  <si>
    <t>Kham_32</t>
  </si>
  <si>
    <t>Kham_1</t>
    <phoneticPr fontId="7" type="noConversion"/>
  </si>
  <si>
    <t>Amdo_9</t>
  </si>
  <si>
    <t>Amdo_6</t>
  </si>
  <si>
    <t>Amdo_11</t>
  </si>
  <si>
    <t>Amdo_12</t>
  </si>
  <si>
    <t>Amdo_13</t>
  </si>
  <si>
    <t>Amdo_15</t>
  </si>
  <si>
    <t>Amdo_17</t>
  </si>
  <si>
    <t>Amdo_21</t>
  </si>
  <si>
    <t>Amdo_22</t>
  </si>
  <si>
    <t>Amdo_23</t>
  </si>
  <si>
    <t>Amdo_27</t>
  </si>
  <si>
    <t>Amdo_28</t>
  </si>
  <si>
    <t>Amdo_29</t>
  </si>
  <si>
    <t>Amdo_30</t>
  </si>
  <si>
    <t>Amdo_31</t>
  </si>
  <si>
    <t>Amdo_32</t>
  </si>
  <si>
    <t>Amdo_34</t>
  </si>
  <si>
    <t>Amdo_35</t>
  </si>
  <si>
    <t>Amdo_44</t>
  </si>
  <si>
    <t>Amdo_45</t>
  </si>
  <si>
    <t>Amdo_43</t>
  </si>
  <si>
    <t>Amdo_37</t>
  </si>
  <si>
    <t>Amdo_18</t>
  </si>
  <si>
    <t>Amdo_16</t>
    <phoneticPr fontId="2" type="noConversion"/>
  </si>
  <si>
    <t>Amdo_10</t>
    <phoneticPr fontId="2" type="noConversion"/>
  </si>
  <si>
    <t>Amdo_20</t>
    <phoneticPr fontId="2" type="noConversion"/>
  </si>
  <si>
    <t>Amdo_40</t>
    <phoneticPr fontId="2" type="noConversion"/>
  </si>
  <si>
    <t>Amdo_5</t>
    <phoneticPr fontId="2" type="noConversion"/>
  </si>
  <si>
    <t>Mandarin_39</t>
  </si>
  <si>
    <t>Mandarin_36</t>
  </si>
  <si>
    <t>Mandarin_37</t>
  </si>
  <si>
    <t>Mandarin_38</t>
  </si>
  <si>
    <t>Mandarin_35</t>
  </si>
  <si>
    <t>Mandarin_34</t>
  </si>
  <si>
    <t>Mandarin_33</t>
  </si>
  <si>
    <t>Mandarin_32</t>
  </si>
  <si>
    <t>Mandarin_31</t>
  </si>
  <si>
    <t>Mandarin_29</t>
  </si>
  <si>
    <t>Mandarin_27</t>
  </si>
  <si>
    <t>Mandarin_24</t>
  </si>
  <si>
    <t>Mandarin_26</t>
  </si>
  <si>
    <t>Mandarin_19</t>
  </si>
  <si>
    <t>Mandarin_20</t>
  </si>
  <si>
    <t>Mandarin_18</t>
  </si>
  <si>
    <t>Mandarin_16</t>
  </si>
  <si>
    <t>Mandarin_15</t>
  </si>
  <si>
    <t>Mandarin_14</t>
  </si>
  <si>
    <t>Mandarin_13</t>
  </si>
  <si>
    <t>Mandarin_12</t>
  </si>
  <si>
    <t>Mandarin_11</t>
  </si>
  <si>
    <t>Mandarin_10</t>
  </si>
  <si>
    <t>Mandarin_9</t>
  </si>
  <si>
    <t>Mandarin_8</t>
  </si>
  <si>
    <t>Mandarin_4</t>
  </si>
  <si>
    <t>Mandarin_3</t>
  </si>
  <si>
    <t>Mandarin_1</t>
    <phoneticPr fontId="7" type="noConversion"/>
  </si>
  <si>
    <t>Mandarin_21</t>
    <phoneticPr fontId="2" type="noConversion"/>
  </si>
  <si>
    <t>Mandarin_17</t>
    <phoneticPr fontId="2" type="noConversion"/>
  </si>
  <si>
    <t>Kham_15</t>
    <phoneticPr fontId="2" type="noConversion"/>
  </si>
  <si>
    <t>Amdo_8</t>
    <phoneticPr fontId="2" type="noConversion"/>
  </si>
  <si>
    <t>Amdo_14</t>
    <phoneticPr fontId="2" type="noConversion"/>
  </si>
  <si>
    <t>Wilcoxon Signed-Rank Test</t>
    <phoneticPr fontId="2" type="noConversion"/>
  </si>
  <si>
    <t>W</t>
    <phoneticPr fontId="2" type="noConversion"/>
  </si>
  <si>
    <t>Total sample size</t>
    <phoneticPr fontId="2" type="noConversion"/>
  </si>
  <si>
    <t>Number of valid matches</t>
    <phoneticPr fontId="2" type="noConversion"/>
  </si>
  <si>
    <r>
      <t xml:space="preserve">Significance conclusion (two-tailed test, </t>
    </r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宋体"/>
        <family val="3"/>
        <charset val="134"/>
        <scheme val="minor"/>
      </rPr>
      <t xml:space="preserve"> = 0.05）：</t>
    </r>
    <phoneticPr fontId="2" type="noConversion"/>
  </si>
  <si>
    <t>There was a statistically significant difference.</t>
    <phoneticPr fontId="2" type="noConversion"/>
  </si>
  <si>
    <t>p (two-tail)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</si>
</sst>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Segoe U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Calibri"/>
      <family val="3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/>
    <xf numFmtId="0" fontId="3" fillId="0" borderId="0" xfId="0" applyFont="1" applyAlignment="1"/>
    <xf numFmtId="0" fontId="3" fillId="2" borderId="0" xfId="1" applyFill="1" applyAlignment="1"/>
    <xf numFmtId="0" fontId="3" fillId="0" borderId="0" xfId="1" applyAlignment="1"/>
    <xf numFmtId="0" fontId="8" fillId="2" borderId="0" xfId="0" applyFont="1" applyFill="1" applyAlignment="1"/>
    <xf numFmtId="0" fontId="8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96B218E-AC14-4711-8748-C79A2D7D1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101</xdr:row>
      <xdr:rowOff>28575</xdr:rowOff>
    </xdr:from>
    <xdr:to>
      <xdr:col>16</xdr:col>
      <xdr:colOff>877143</xdr:colOff>
      <xdr:row>131</xdr:row>
      <xdr:rowOff>2757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61C8456B-7C71-42A0-85E2-4BDFB08D65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764"/>
        <a:stretch>
          <a:fillRect/>
        </a:stretch>
      </xdr:blipFill>
      <xdr:spPr>
        <a:xfrm>
          <a:off x="17459325" y="17364075"/>
          <a:ext cx="4668093" cy="5114320"/>
        </a:xfrm>
        <a:prstGeom prst="rect">
          <a:avLst/>
        </a:prstGeom>
      </xdr:spPr>
    </xdr:pic>
    <xdr:clientData/>
  </xdr:twoCellAnchor>
  <xdr:twoCellAnchor editAs="oneCell">
    <xdr:from>
      <xdr:col>17</xdr:col>
      <xdr:colOff>171450</xdr:colOff>
      <xdr:row>101</xdr:row>
      <xdr:rowOff>4630</xdr:rowOff>
    </xdr:from>
    <xdr:to>
      <xdr:col>21</xdr:col>
      <xdr:colOff>896238</xdr:colOff>
      <xdr:row>131</xdr:row>
      <xdr:rowOff>10554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792F7B8-E970-DDFF-39F8-13570288E6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17"/>
        <a:stretch>
          <a:fillRect/>
        </a:stretch>
      </xdr:blipFill>
      <xdr:spPr>
        <a:xfrm>
          <a:off x="22393275" y="17340130"/>
          <a:ext cx="4610988" cy="5149424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101</xdr:row>
      <xdr:rowOff>9524</xdr:rowOff>
    </xdr:from>
    <xdr:to>
      <xdr:col>28</xdr:col>
      <xdr:colOff>477137</xdr:colOff>
      <xdr:row>130</xdr:row>
      <xdr:rowOff>165259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663DEE28-7BFC-D4A3-C8E6-7CD2DAD860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477"/>
        <a:stretch>
          <a:fillRect/>
        </a:stretch>
      </xdr:blipFill>
      <xdr:spPr>
        <a:xfrm>
          <a:off x="27079576" y="17345024"/>
          <a:ext cx="4591936" cy="5127785"/>
        </a:xfrm>
        <a:prstGeom prst="rect">
          <a:avLst/>
        </a:prstGeom>
      </xdr:spPr>
    </xdr:pic>
    <xdr:clientData/>
  </xdr:twoCellAnchor>
  <xdr:twoCellAnchor editAs="oneCell">
    <xdr:from>
      <xdr:col>12</xdr:col>
      <xdr:colOff>23380</xdr:colOff>
      <xdr:row>50</xdr:row>
      <xdr:rowOff>173174</xdr:rowOff>
    </xdr:from>
    <xdr:to>
      <xdr:col>16</xdr:col>
      <xdr:colOff>917863</xdr:colOff>
      <xdr:row>81</xdr:row>
      <xdr:rowOff>100900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FBEDF564-2459-F5F2-DBFC-AD7E5C378E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338" r="1368"/>
        <a:stretch>
          <a:fillRect/>
        </a:stretch>
      </xdr:blipFill>
      <xdr:spPr>
        <a:xfrm>
          <a:off x="17480107" y="8832265"/>
          <a:ext cx="4687165" cy="5296363"/>
        </a:xfrm>
        <a:prstGeom prst="rect">
          <a:avLst/>
        </a:prstGeom>
      </xdr:spPr>
    </xdr:pic>
    <xdr:clientData/>
  </xdr:twoCellAnchor>
  <xdr:twoCellAnchor editAs="oneCell">
    <xdr:from>
      <xdr:col>17</xdr:col>
      <xdr:colOff>33618</xdr:colOff>
      <xdr:row>50</xdr:row>
      <xdr:rowOff>145676</xdr:rowOff>
    </xdr:from>
    <xdr:to>
      <xdr:col>21</xdr:col>
      <xdr:colOff>741593</xdr:colOff>
      <xdr:row>81</xdr:row>
      <xdr:rowOff>102951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3E7B77A7-CF12-9F2D-B3BA-DCE72A18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277294" y="8572500"/>
          <a:ext cx="4607623" cy="5168011"/>
        </a:xfrm>
        <a:prstGeom prst="rect">
          <a:avLst/>
        </a:prstGeom>
      </xdr:spPr>
    </xdr:pic>
    <xdr:clientData/>
  </xdr:twoCellAnchor>
  <xdr:twoCellAnchor editAs="oneCell">
    <xdr:from>
      <xdr:col>21</xdr:col>
      <xdr:colOff>806822</xdr:colOff>
      <xdr:row>50</xdr:row>
      <xdr:rowOff>145675</xdr:rowOff>
    </xdr:from>
    <xdr:to>
      <xdr:col>28</xdr:col>
      <xdr:colOff>358588</xdr:colOff>
      <xdr:row>81</xdr:row>
      <xdr:rowOff>95615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058E25B-4057-6720-CD07-1808416303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095"/>
        <a:stretch>
          <a:fillRect/>
        </a:stretch>
      </xdr:blipFill>
      <xdr:spPr>
        <a:xfrm>
          <a:off x="26950146" y="8572499"/>
          <a:ext cx="4628030" cy="5160676"/>
        </a:xfrm>
        <a:prstGeom prst="rect">
          <a:avLst/>
        </a:prstGeom>
      </xdr:spPr>
    </xdr:pic>
    <xdr:clientData/>
  </xdr:twoCellAnchor>
  <xdr:twoCellAnchor editAs="oneCell">
    <xdr:from>
      <xdr:col>12</xdr:col>
      <xdr:colOff>33618</xdr:colOff>
      <xdr:row>2</xdr:row>
      <xdr:rowOff>67234</xdr:rowOff>
    </xdr:from>
    <xdr:to>
      <xdr:col>16</xdr:col>
      <xdr:colOff>907676</xdr:colOff>
      <xdr:row>33</xdr:row>
      <xdr:rowOff>81152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F201BECF-9632-2112-75CD-F014A8554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503589" y="403410"/>
          <a:ext cx="4672852" cy="5224654"/>
        </a:xfrm>
        <a:prstGeom prst="rect">
          <a:avLst/>
        </a:prstGeom>
      </xdr:spPr>
    </xdr:pic>
    <xdr:clientData/>
  </xdr:twoCellAnchor>
  <xdr:twoCellAnchor editAs="oneCell">
    <xdr:from>
      <xdr:col>17</xdr:col>
      <xdr:colOff>6150</xdr:colOff>
      <xdr:row>2</xdr:row>
      <xdr:rowOff>66259</xdr:rowOff>
    </xdr:from>
    <xdr:to>
      <xdr:col>21</xdr:col>
      <xdr:colOff>812778</xdr:colOff>
      <xdr:row>33</xdr:row>
      <xdr:rowOff>82826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269F92FA-E098-3A35-8109-D7BD01F9D7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209"/>
        <a:stretch>
          <a:fillRect/>
        </a:stretch>
      </xdr:blipFill>
      <xdr:spPr>
        <a:xfrm>
          <a:off x="22211824" y="414129"/>
          <a:ext cx="4682889" cy="5408545"/>
        </a:xfrm>
        <a:prstGeom prst="rect">
          <a:avLst/>
        </a:prstGeom>
      </xdr:spPr>
    </xdr:pic>
    <xdr:clientData/>
  </xdr:twoCellAnchor>
  <xdr:twoCellAnchor editAs="oneCell">
    <xdr:from>
      <xdr:col>21</xdr:col>
      <xdr:colOff>855109</xdr:colOff>
      <xdr:row>2</xdr:row>
      <xdr:rowOff>47624</xdr:rowOff>
    </xdr:from>
    <xdr:to>
      <xdr:col>28</xdr:col>
      <xdr:colOff>600963</xdr:colOff>
      <xdr:row>33</xdr:row>
      <xdr:rowOff>85725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4A0521C9-F3D4-E028-2748-622BD36520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937"/>
        <a:stretch>
          <a:fillRect/>
        </a:stretch>
      </xdr:blipFill>
      <xdr:spPr>
        <a:xfrm>
          <a:off x="26963134" y="390524"/>
          <a:ext cx="4832204" cy="5353051"/>
        </a:xfrm>
        <a:prstGeom prst="rect">
          <a:avLst/>
        </a:prstGeom>
      </xdr:spPr>
    </xdr:pic>
    <xdr:clientData/>
  </xdr:twoCellAnchor>
  <xdr:twoCellAnchor editAs="oneCell">
    <xdr:from>
      <xdr:col>7</xdr:col>
      <xdr:colOff>1952625</xdr:colOff>
      <xdr:row>150</xdr:row>
      <xdr:rowOff>114302</xdr:rowOff>
    </xdr:from>
    <xdr:to>
      <xdr:col>13</xdr:col>
      <xdr:colOff>85724</xdr:colOff>
      <xdr:row>181</xdr:row>
      <xdr:rowOff>104761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61DA546B-AF6E-44C1-BF74-23AE9CEDB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134725" y="25955627"/>
          <a:ext cx="4772024" cy="5305409"/>
        </a:xfrm>
        <a:prstGeom prst="rect">
          <a:avLst/>
        </a:prstGeom>
      </xdr:spPr>
    </xdr:pic>
    <xdr:clientData/>
  </xdr:twoCellAnchor>
  <xdr:twoCellAnchor editAs="oneCell">
    <xdr:from>
      <xdr:col>13</xdr:col>
      <xdr:colOff>114297</xdr:colOff>
      <xdr:row>150</xdr:row>
      <xdr:rowOff>161925</xdr:rowOff>
    </xdr:from>
    <xdr:to>
      <xdr:col>17</xdr:col>
      <xdr:colOff>931866</xdr:colOff>
      <xdr:row>181</xdr:row>
      <xdr:rowOff>114300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A5CFF47-C07E-48F7-95B4-8256860C79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3375"/>
        <a:stretch>
          <a:fillRect/>
        </a:stretch>
      </xdr:blipFill>
      <xdr:spPr>
        <a:xfrm>
          <a:off x="15935322" y="26003250"/>
          <a:ext cx="4703769" cy="526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9"/>
  <sheetViews>
    <sheetView tabSelected="1" topLeftCell="I165" zoomScaleNormal="100" workbookViewId="0">
      <selection activeCell="U37" sqref="U37:Z37"/>
    </sheetView>
  </sheetViews>
  <sheetFormatPr defaultColWidth="9" defaultRowHeight="13.5" x14ac:dyDescent="0.15"/>
  <cols>
    <col min="1" max="1" width="12.75" style="2" bestFit="1" customWidth="1"/>
    <col min="2" max="2" width="26.125" style="2" bestFit="1" customWidth="1"/>
    <col min="3" max="3" width="14.5" style="2" bestFit="1" customWidth="1"/>
    <col min="4" max="4" width="13.25" style="2" bestFit="1" customWidth="1"/>
    <col min="5" max="5" width="26.125" style="2" bestFit="1" customWidth="1"/>
    <col min="6" max="6" width="14.5" style="2" bestFit="1" customWidth="1"/>
    <col min="7" max="7" width="13.25" style="2" bestFit="1" customWidth="1"/>
    <col min="8" max="8" width="26.125" style="2" bestFit="1" customWidth="1"/>
    <col min="9" max="9" width="14.5" style="2" bestFit="1" customWidth="1"/>
    <col min="10" max="10" width="13.25" style="2" bestFit="1" customWidth="1"/>
    <col min="11" max="11" width="12.75" style="2" bestFit="1" customWidth="1"/>
    <col min="12" max="12" width="9" style="2"/>
    <col min="13" max="13" width="11.5" style="2" customWidth="1"/>
    <col min="14" max="22" width="12.75" style="2" customWidth="1"/>
    <col min="23" max="16384" width="9" style="2"/>
  </cols>
  <sheetData>
    <row r="1" spans="1:11" x14ac:dyDescent="0.15">
      <c r="B1" s="20" t="s">
        <v>0</v>
      </c>
      <c r="C1" s="20"/>
      <c r="D1" s="3"/>
      <c r="E1" s="20" t="s">
        <v>1</v>
      </c>
      <c r="F1" s="20"/>
      <c r="G1" s="3"/>
      <c r="H1" s="21" t="s">
        <v>2</v>
      </c>
      <c r="I1" s="21"/>
    </row>
    <row r="2" spans="1:11" x14ac:dyDescent="0.15">
      <c r="A2" s="5" t="s">
        <v>7</v>
      </c>
      <c r="B2" s="3" t="s">
        <v>4</v>
      </c>
      <c r="C2" s="3" t="s">
        <v>5</v>
      </c>
      <c r="D2" s="3" t="s">
        <v>9</v>
      </c>
      <c r="E2" s="3" t="s">
        <v>4</v>
      </c>
      <c r="F2" s="3" t="s">
        <v>5</v>
      </c>
      <c r="G2" s="3" t="s">
        <v>9</v>
      </c>
      <c r="H2" s="3" t="s">
        <v>4</v>
      </c>
      <c r="I2" s="3" t="s">
        <v>5</v>
      </c>
      <c r="J2" s="3" t="s">
        <v>9</v>
      </c>
    </row>
    <row r="3" spans="1:11" x14ac:dyDescent="0.15">
      <c r="A3" s="13" t="s">
        <v>24</v>
      </c>
      <c r="B3" s="6">
        <v>4.25</v>
      </c>
      <c r="C3" s="7">
        <v>4.25</v>
      </c>
      <c r="D3" s="6">
        <f>C3-B3</f>
        <v>0</v>
      </c>
      <c r="E3" s="6">
        <v>3.75</v>
      </c>
      <c r="F3" s="6">
        <v>4.1500000000000004</v>
      </c>
      <c r="G3" s="6">
        <f>F3-E3</f>
        <v>0.40000000000000036</v>
      </c>
      <c r="H3" s="7">
        <v>4.0999999999999996</v>
      </c>
      <c r="I3" s="6">
        <v>4.1500000000000004</v>
      </c>
      <c r="J3" s="6">
        <f>I3-H3</f>
        <v>5.0000000000000711E-2</v>
      </c>
      <c r="K3" s="6"/>
    </row>
    <row r="4" spans="1:11" x14ac:dyDescent="0.15">
      <c r="A4" s="13" t="s">
        <v>12</v>
      </c>
      <c r="B4" s="6">
        <v>4.4000000000000004</v>
      </c>
      <c r="C4" s="7">
        <v>4.45</v>
      </c>
      <c r="D4" s="6">
        <f t="shared" ref="D4:D32" si="0">C4-B4</f>
        <v>4.9999999999999822E-2</v>
      </c>
      <c r="E4" s="6">
        <v>3.9</v>
      </c>
      <c r="F4" s="6">
        <v>4.2</v>
      </c>
      <c r="G4" s="6">
        <f t="shared" ref="G4:G32" si="1">F4-E4</f>
        <v>0.30000000000000027</v>
      </c>
      <c r="H4" s="7">
        <v>4.05</v>
      </c>
      <c r="I4" s="6">
        <v>4.2</v>
      </c>
      <c r="J4" s="6">
        <f t="shared" ref="J4:J32" si="2">I4-H4</f>
        <v>0.15000000000000036</v>
      </c>
      <c r="K4" s="6"/>
    </row>
    <row r="5" spans="1:11" x14ac:dyDescent="0.15">
      <c r="A5" s="13" t="s">
        <v>14</v>
      </c>
      <c r="B5" s="6">
        <v>4.3499999999999996</v>
      </c>
      <c r="C5" s="7">
        <v>4.4000000000000004</v>
      </c>
      <c r="D5" s="6">
        <f t="shared" si="0"/>
        <v>5.0000000000000711E-2</v>
      </c>
      <c r="E5" s="6">
        <v>4.0999999999999996</v>
      </c>
      <c r="F5" s="6">
        <v>4.1500000000000004</v>
      </c>
      <c r="G5" s="6">
        <f t="shared" si="1"/>
        <v>5.0000000000000711E-2</v>
      </c>
      <c r="H5" s="7">
        <v>4.0999999999999996</v>
      </c>
      <c r="I5" s="6">
        <v>4.1500000000000004</v>
      </c>
      <c r="J5" s="6">
        <f t="shared" si="2"/>
        <v>5.0000000000000711E-2</v>
      </c>
      <c r="K5" s="6"/>
    </row>
    <row r="6" spans="1:11" x14ac:dyDescent="0.15">
      <c r="A6" s="13" t="s">
        <v>25</v>
      </c>
      <c r="B6" s="6">
        <v>4.25</v>
      </c>
      <c r="C6" s="7">
        <v>4.3499999999999996</v>
      </c>
      <c r="D6" s="6">
        <f t="shared" si="0"/>
        <v>9.9999999999999645E-2</v>
      </c>
      <c r="E6" s="6">
        <v>4.05</v>
      </c>
      <c r="F6" s="6">
        <v>4.05</v>
      </c>
      <c r="G6" s="6">
        <f t="shared" si="1"/>
        <v>0</v>
      </c>
      <c r="H6" s="7">
        <v>4.1500000000000004</v>
      </c>
      <c r="I6" s="6">
        <v>4.1500000000000004</v>
      </c>
      <c r="J6" s="6">
        <f t="shared" si="2"/>
        <v>0</v>
      </c>
      <c r="K6" s="6"/>
    </row>
    <row r="7" spans="1:11" x14ac:dyDescent="0.15">
      <c r="A7" s="12" t="s">
        <v>10</v>
      </c>
      <c r="B7" s="10">
        <v>4.3</v>
      </c>
      <c r="C7" s="11">
        <v>4.4000000000000004</v>
      </c>
      <c r="D7" s="10">
        <f t="shared" si="0"/>
        <v>0.10000000000000053</v>
      </c>
      <c r="E7" s="10">
        <v>4.2</v>
      </c>
      <c r="F7" s="10">
        <v>4.25</v>
      </c>
      <c r="G7" s="10">
        <f t="shared" si="1"/>
        <v>4.9999999999999822E-2</v>
      </c>
      <c r="H7" s="11">
        <v>4.25</v>
      </c>
      <c r="I7" s="10">
        <v>4.3</v>
      </c>
      <c r="J7" s="10">
        <f t="shared" si="2"/>
        <v>4.9999999999999822E-2</v>
      </c>
      <c r="K7" s="6"/>
    </row>
    <row r="8" spans="1:11" x14ac:dyDescent="0.15">
      <c r="A8" s="13" t="s">
        <v>26</v>
      </c>
      <c r="B8" s="6">
        <v>4.1500000000000004</v>
      </c>
      <c r="C8" s="7">
        <v>4.5999999999999996</v>
      </c>
      <c r="D8" s="6">
        <f t="shared" si="0"/>
        <v>0.44999999999999929</v>
      </c>
      <c r="E8" s="6">
        <v>4.1500000000000004</v>
      </c>
      <c r="F8" s="6">
        <v>4.1500000000000004</v>
      </c>
      <c r="G8" s="6">
        <f t="shared" si="1"/>
        <v>0</v>
      </c>
      <c r="H8" s="7">
        <v>4.0999999999999996</v>
      </c>
      <c r="I8" s="6">
        <v>4.1500000000000004</v>
      </c>
      <c r="J8" s="6">
        <f t="shared" si="2"/>
        <v>5.0000000000000711E-2</v>
      </c>
      <c r="K8" s="6"/>
    </row>
    <row r="9" spans="1:11" x14ac:dyDescent="0.15">
      <c r="A9" s="12" t="s">
        <v>11</v>
      </c>
      <c r="B9" s="10">
        <v>4.25</v>
      </c>
      <c r="C9" s="11">
        <v>4.5</v>
      </c>
      <c r="D9" s="10">
        <f t="shared" si="0"/>
        <v>0.25</v>
      </c>
      <c r="E9" s="10">
        <v>4</v>
      </c>
      <c r="F9" s="10">
        <v>4.05</v>
      </c>
      <c r="G9" s="10">
        <f t="shared" si="1"/>
        <v>4.9999999999999822E-2</v>
      </c>
      <c r="H9" s="11">
        <v>4.0999999999999996</v>
      </c>
      <c r="I9" s="10">
        <v>4.0999999999999996</v>
      </c>
      <c r="J9" s="10">
        <f t="shared" si="2"/>
        <v>0</v>
      </c>
      <c r="K9" s="6"/>
    </row>
    <row r="10" spans="1:11" x14ac:dyDescent="0.15">
      <c r="A10" s="13" t="s">
        <v>27</v>
      </c>
      <c r="B10" s="6">
        <v>4.3</v>
      </c>
      <c r="C10" s="7">
        <v>4.3</v>
      </c>
      <c r="D10" s="6">
        <f t="shared" si="0"/>
        <v>0</v>
      </c>
      <c r="E10" s="6">
        <v>3.9</v>
      </c>
      <c r="F10" s="6">
        <v>4.0999999999999996</v>
      </c>
      <c r="G10" s="6">
        <f t="shared" si="1"/>
        <v>0.19999999999999973</v>
      </c>
      <c r="H10" s="7">
        <v>3.95</v>
      </c>
      <c r="I10" s="6">
        <v>4.2</v>
      </c>
      <c r="J10" s="6">
        <f t="shared" si="2"/>
        <v>0.25</v>
      </c>
      <c r="K10" s="6"/>
    </row>
    <row r="11" spans="1:11" x14ac:dyDescent="0.15">
      <c r="A11" s="13" t="s">
        <v>13</v>
      </c>
      <c r="B11" s="6">
        <v>4.25</v>
      </c>
      <c r="C11" s="7">
        <v>4.55</v>
      </c>
      <c r="D11" s="6">
        <f t="shared" si="0"/>
        <v>0.29999999999999982</v>
      </c>
      <c r="E11" s="6">
        <v>4.1500000000000004</v>
      </c>
      <c r="F11" s="6">
        <v>4.1500000000000004</v>
      </c>
      <c r="G11" s="6">
        <f t="shared" si="1"/>
        <v>0</v>
      </c>
      <c r="H11" s="7">
        <v>3.95</v>
      </c>
      <c r="I11" s="6">
        <v>4.1500000000000004</v>
      </c>
      <c r="J11" s="6">
        <f t="shared" si="2"/>
        <v>0.20000000000000018</v>
      </c>
      <c r="K11" s="6"/>
    </row>
    <row r="12" spans="1:11" x14ac:dyDescent="0.15">
      <c r="A12" s="13" t="s">
        <v>15</v>
      </c>
      <c r="B12" s="6">
        <v>4.2</v>
      </c>
      <c r="C12" s="7">
        <v>4.2</v>
      </c>
      <c r="D12" s="6">
        <f t="shared" si="0"/>
        <v>0</v>
      </c>
      <c r="E12" s="6">
        <v>4</v>
      </c>
      <c r="F12" s="6">
        <v>4.05</v>
      </c>
      <c r="G12" s="6">
        <f t="shared" si="1"/>
        <v>4.9999999999999822E-2</v>
      </c>
      <c r="H12" s="7">
        <v>3.95</v>
      </c>
      <c r="I12" s="6">
        <v>4.05</v>
      </c>
      <c r="J12" s="6">
        <f t="shared" si="2"/>
        <v>9.9999999999999645E-2</v>
      </c>
      <c r="K12" s="6"/>
    </row>
    <row r="13" spans="1:11" x14ac:dyDescent="0.15">
      <c r="A13" s="13" t="s">
        <v>28</v>
      </c>
      <c r="B13" s="6">
        <v>4.2750000000000004</v>
      </c>
      <c r="C13" s="6">
        <v>4.5999999999999996</v>
      </c>
      <c r="D13" s="6">
        <f t="shared" si="0"/>
        <v>0.32499999999999929</v>
      </c>
      <c r="E13" s="6">
        <v>4.3250000000000002</v>
      </c>
      <c r="F13" s="6">
        <v>4.3</v>
      </c>
      <c r="G13" s="6">
        <f t="shared" si="1"/>
        <v>-2.5000000000000355E-2</v>
      </c>
      <c r="H13" s="6">
        <v>4.4000000000000004</v>
      </c>
      <c r="I13" s="6">
        <v>4.3</v>
      </c>
      <c r="J13" s="6">
        <f t="shared" si="2"/>
        <v>-0.10000000000000053</v>
      </c>
      <c r="K13" s="6"/>
    </row>
    <row r="14" spans="1:11" x14ac:dyDescent="0.15">
      <c r="A14" s="13" t="s">
        <v>20</v>
      </c>
      <c r="B14" s="6">
        <v>4.4749999999999996</v>
      </c>
      <c r="C14" s="6">
        <v>4.5</v>
      </c>
      <c r="D14" s="6">
        <f t="shared" si="0"/>
        <v>2.5000000000000355E-2</v>
      </c>
      <c r="E14" s="6">
        <v>4.0250000000000004</v>
      </c>
      <c r="F14" s="6">
        <v>4.5</v>
      </c>
      <c r="G14" s="6">
        <f t="shared" si="1"/>
        <v>0.47499999999999964</v>
      </c>
      <c r="H14" s="6">
        <v>4.0999999999999996</v>
      </c>
      <c r="I14" s="6">
        <v>4.2</v>
      </c>
      <c r="J14" s="6">
        <f t="shared" si="2"/>
        <v>0.10000000000000053</v>
      </c>
      <c r="K14" s="6"/>
    </row>
    <row r="15" spans="1:11" x14ac:dyDescent="0.15">
      <c r="A15" s="13" t="s">
        <v>29</v>
      </c>
      <c r="B15" s="6">
        <v>4.1500000000000004</v>
      </c>
      <c r="C15" s="6">
        <v>4.2</v>
      </c>
      <c r="D15" s="6">
        <f t="shared" si="0"/>
        <v>4.9999999999999822E-2</v>
      </c>
      <c r="E15" s="6">
        <v>4</v>
      </c>
      <c r="F15" s="6">
        <v>4.4000000000000004</v>
      </c>
      <c r="G15" s="6">
        <f t="shared" si="1"/>
        <v>0.40000000000000036</v>
      </c>
      <c r="H15" s="6">
        <v>3.7749999999999999</v>
      </c>
      <c r="I15" s="6">
        <v>4.05</v>
      </c>
      <c r="J15" s="6">
        <f t="shared" si="2"/>
        <v>0.27499999999999991</v>
      </c>
      <c r="K15" s="6"/>
    </row>
    <row r="16" spans="1:11" x14ac:dyDescent="0.15">
      <c r="A16" s="13" t="s">
        <v>30</v>
      </c>
      <c r="B16" s="6">
        <v>4.45</v>
      </c>
      <c r="C16" s="6">
        <v>4.4000000000000004</v>
      </c>
      <c r="D16" s="6">
        <f t="shared" si="0"/>
        <v>-4.9999999999999822E-2</v>
      </c>
      <c r="E16" s="6">
        <v>4.3250000000000002</v>
      </c>
      <c r="F16" s="6">
        <v>4.4000000000000004</v>
      </c>
      <c r="G16" s="6">
        <f t="shared" si="1"/>
        <v>7.5000000000000178E-2</v>
      </c>
      <c r="H16" s="6">
        <v>4.1749999999999998</v>
      </c>
      <c r="I16" s="6">
        <v>4.3</v>
      </c>
      <c r="J16" s="6">
        <f t="shared" si="2"/>
        <v>0.125</v>
      </c>
      <c r="K16" s="6"/>
    </row>
    <row r="17" spans="1:11" x14ac:dyDescent="0.15">
      <c r="A17" s="13" t="s">
        <v>19</v>
      </c>
      <c r="B17" s="6">
        <v>4.2750000000000004</v>
      </c>
      <c r="C17" s="6">
        <v>4.0999999999999996</v>
      </c>
      <c r="D17" s="6">
        <f t="shared" si="0"/>
        <v>-0.17500000000000071</v>
      </c>
      <c r="E17" s="6">
        <v>4.4249999999999998</v>
      </c>
      <c r="F17" s="6">
        <v>4.5999999999999996</v>
      </c>
      <c r="G17" s="6">
        <f t="shared" si="1"/>
        <v>0.17499999999999982</v>
      </c>
      <c r="H17" s="6">
        <v>3.8</v>
      </c>
      <c r="I17" s="6">
        <v>4.4000000000000004</v>
      </c>
      <c r="J17" s="6">
        <f t="shared" si="2"/>
        <v>0.60000000000000053</v>
      </c>
      <c r="K17" s="6"/>
    </row>
    <row r="18" spans="1:11" x14ac:dyDescent="0.15">
      <c r="A18" s="13" t="s">
        <v>31</v>
      </c>
      <c r="B18" s="6">
        <v>4.4000000000000004</v>
      </c>
      <c r="C18" s="6">
        <v>4.5</v>
      </c>
      <c r="D18" s="6">
        <f t="shared" si="0"/>
        <v>9.9999999999999645E-2</v>
      </c>
      <c r="E18" s="6">
        <v>4.125</v>
      </c>
      <c r="F18" s="6">
        <v>4.7</v>
      </c>
      <c r="G18" s="6">
        <f t="shared" si="1"/>
        <v>0.57500000000000018</v>
      </c>
      <c r="H18" s="6">
        <v>3.75</v>
      </c>
      <c r="I18" s="6">
        <v>4.0999999999999996</v>
      </c>
      <c r="J18" s="6">
        <f t="shared" si="2"/>
        <v>0.34999999999999964</v>
      </c>
      <c r="K18" s="6"/>
    </row>
    <row r="19" spans="1:11" x14ac:dyDescent="0.15">
      <c r="A19" s="13" t="s">
        <v>21</v>
      </c>
      <c r="B19" s="6">
        <v>3.9249999999999998</v>
      </c>
      <c r="C19" s="6">
        <v>4.0999999999999996</v>
      </c>
      <c r="D19" s="6">
        <f t="shared" si="0"/>
        <v>0.17499999999999982</v>
      </c>
      <c r="E19" s="6">
        <v>3.75</v>
      </c>
      <c r="F19" s="6">
        <v>4.3</v>
      </c>
      <c r="G19" s="6">
        <f t="shared" si="1"/>
        <v>0.54999999999999982</v>
      </c>
      <c r="H19" s="6">
        <v>4.125</v>
      </c>
      <c r="I19" s="6">
        <v>3.7</v>
      </c>
      <c r="J19" s="6">
        <f t="shared" si="2"/>
        <v>-0.42499999999999982</v>
      </c>
      <c r="K19" s="6"/>
    </row>
    <row r="20" spans="1:11" x14ac:dyDescent="0.15">
      <c r="A20" s="13" t="s">
        <v>16</v>
      </c>
      <c r="B20" s="6">
        <v>4.05</v>
      </c>
      <c r="C20" s="6">
        <v>4.0999999999999996</v>
      </c>
      <c r="D20" s="6">
        <f t="shared" si="0"/>
        <v>4.9999999999999822E-2</v>
      </c>
      <c r="E20" s="6">
        <v>4.1749999999999998</v>
      </c>
      <c r="F20" s="6">
        <v>4.4000000000000004</v>
      </c>
      <c r="G20" s="6">
        <f t="shared" si="1"/>
        <v>0.22500000000000053</v>
      </c>
      <c r="H20" s="6">
        <v>4.1500000000000004</v>
      </c>
      <c r="I20" s="6">
        <v>4.25</v>
      </c>
      <c r="J20" s="6">
        <f t="shared" si="2"/>
        <v>9.9999999999999645E-2</v>
      </c>
      <c r="K20" s="6"/>
    </row>
    <row r="21" spans="1:11" x14ac:dyDescent="0.15">
      <c r="A21" s="13" t="s">
        <v>32</v>
      </c>
      <c r="B21" s="6">
        <v>4.2</v>
      </c>
      <c r="C21" s="6">
        <v>4.0999999999999996</v>
      </c>
      <c r="D21" s="6">
        <f t="shared" si="0"/>
        <v>-0.10000000000000053</v>
      </c>
      <c r="E21" s="6">
        <v>4.2750000000000004</v>
      </c>
      <c r="F21" s="6">
        <v>4</v>
      </c>
      <c r="G21" s="6">
        <f t="shared" si="1"/>
        <v>-0.27500000000000036</v>
      </c>
      <c r="H21" s="6">
        <v>3.6</v>
      </c>
      <c r="I21" s="6">
        <v>4</v>
      </c>
      <c r="J21" s="6">
        <f t="shared" si="2"/>
        <v>0.39999999999999991</v>
      </c>
      <c r="K21" s="6"/>
    </row>
    <row r="22" spans="1:11" x14ac:dyDescent="0.15">
      <c r="A22" s="13" t="s">
        <v>34</v>
      </c>
      <c r="B22" s="6">
        <v>4.05</v>
      </c>
      <c r="C22" s="6">
        <v>4.4000000000000004</v>
      </c>
      <c r="D22" s="6">
        <f t="shared" si="0"/>
        <v>0.35000000000000053</v>
      </c>
      <c r="E22" s="6">
        <v>4.4249999999999998</v>
      </c>
      <c r="F22" s="6">
        <v>4.5</v>
      </c>
      <c r="G22" s="6">
        <f t="shared" si="1"/>
        <v>7.5000000000000178E-2</v>
      </c>
      <c r="H22" s="6">
        <v>4</v>
      </c>
      <c r="I22" s="6">
        <v>4.4000000000000004</v>
      </c>
      <c r="J22" s="6">
        <f t="shared" si="2"/>
        <v>0.40000000000000036</v>
      </c>
      <c r="K22" s="6"/>
    </row>
    <row r="23" spans="1:11" x14ac:dyDescent="0.15">
      <c r="A23" s="13" t="s">
        <v>18</v>
      </c>
      <c r="B23" s="6">
        <v>4.4749999999999996</v>
      </c>
      <c r="C23" s="6">
        <v>4.7</v>
      </c>
      <c r="D23" s="6">
        <f t="shared" si="0"/>
        <v>0.22500000000000053</v>
      </c>
      <c r="E23" s="6">
        <v>4.25</v>
      </c>
      <c r="F23" s="6">
        <v>4.5</v>
      </c>
      <c r="G23" s="6">
        <f t="shared" si="1"/>
        <v>0.25</v>
      </c>
      <c r="H23" s="6">
        <v>3.4750000000000001</v>
      </c>
      <c r="I23" s="6">
        <v>4.3499999999999996</v>
      </c>
      <c r="J23" s="6">
        <f t="shared" si="2"/>
        <v>0.87499999999999956</v>
      </c>
      <c r="K23" s="6"/>
    </row>
    <row r="24" spans="1:11" x14ac:dyDescent="0.15">
      <c r="A24" s="13" t="s">
        <v>35</v>
      </c>
      <c r="B24" s="6">
        <v>4.1749999999999998</v>
      </c>
      <c r="C24" s="6">
        <v>4.0999999999999996</v>
      </c>
      <c r="D24" s="6">
        <f t="shared" si="0"/>
        <v>-7.5000000000000178E-2</v>
      </c>
      <c r="E24" s="6">
        <v>4.4249999999999998</v>
      </c>
      <c r="F24" s="6">
        <v>3.7</v>
      </c>
      <c r="G24" s="6">
        <f t="shared" si="1"/>
        <v>-0.72499999999999964</v>
      </c>
      <c r="H24" s="6">
        <v>4.0250000000000004</v>
      </c>
      <c r="I24" s="6">
        <v>4.4000000000000004</v>
      </c>
      <c r="J24" s="6">
        <f t="shared" si="2"/>
        <v>0.375</v>
      </c>
      <c r="K24" s="6"/>
    </row>
    <row r="25" spans="1:11" x14ac:dyDescent="0.15">
      <c r="A25" s="13" t="s">
        <v>38</v>
      </c>
      <c r="B25" s="6">
        <v>4.1500000000000004</v>
      </c>
      <c r="C25" s="6">
        <v>4</v>
      </c>
      <c r="D25" s="6">
        <f t="shared" si="0"/>
        <v>-0.15000000000000036</v>
      </c>
      <c r="E25" s="6">
        <v>4.4749999999999996</v>
      </c>
      <c r="F25" s="6">
        <v>4.5</v>
      </c>
      <c r="G25" s="6">
        <f t="shared" si="1"/>
        <v>2.5000000000000355E-2</v>
      </c>
      <c r="H25" s="6">
        <v>3.95</v>
      </c>
      <c r="I25" s="6">
        <v>4.5</v>
      </c>
      <c r="J25" s="6">
        <f t="shared" si="2"/>
        <v>0.54999999999999982</v>
      </c>
      <c r="K25" s="6"/>
    </row>
    <row r="26" spans="1:11" x14ac:dyDescent="0.15">
      <c r="A26" s="13" t="s">
        <v>17</v>
      </c>
      <c r="B26" s="6">
        <v>4.5</v>
      </c>
      <c r="C26" s="6">
        <v>4.5999999999999996</v>
      </c>
      <c r="D26" s="6">
        <f t="shared" si="0"/>
        <v>9.9999999999999645E-2</v>
      </c>
      <c r="E26" s="6">
        <v>4.125</v>
      </c>
      <c r="F26" s="6">
        <v>4.3</v>
      </c>
      <c r="G26" s="6">
        <f t="shared" si="1"/>
        <v>0.17499999999999982</v>
      </c>
      <c r="H26" s="6">
        <v>4.3250000000000002</v>
      </c>
      <c r="I26" s="6">
        <v>4.3</v>
      </c>
      <c r="J26" s="6">
        <f t="shared" si="2"/>
        <v>-2.5000000000000355E-2</v>
      </c>
      <c r="K26" s="6"/>
    </row>
    <row r="27" spans="1:11" x14ac:dyDescent="0.15">
      <c r="A27" s="13" t="s">
        <v>37</v>
      </c>
      <c r="B27" s="6">
        <v>4.3</v>
      </c>
      <c r="C27" s="6">
        <v>4.2</v>
      </c>
      <c r="D27" s="6">
        <f t="shared" si="0"/>
        <v>-9.9999999999999645E-2</v>
      </c>
      <c r="E27" s="6">
        <v>4.2</v>
      </c>
      <c r="F27" s="6">
        <v>4.0999999999999996</v>
      </c>
      <c r="G27" s="6">
        <f t="shared" si="1"/>
        <v>-0.10000000000000053</v>
      </c>
      <c r="H27" s="6">
        <v>3.8</v>
      </c>
      <c r="I27" s="6">
        <v>4.5999999999999996</v>
      </c>
      <c r="J27" s="6">
        <f t="shared" si="2"/>
        <v>0.79999999999999982</v>
      </c>
      <c r="K27" s="6"/>
    </row>
    <row r="28" spans="1:11" x14ac:dyDescent="0.15">
      <c r="A28" s="13" t="s">
        <v>23</v>
      </c>
      <c r="B28" s="6">
        <v>4.25</v>
      </c>
      <c r="C28" s="6">
        <v>4</v>
      </c>
      <c r="D28" s="6">
        <f t="shared" si="0"/>
        <v>-0.25</v>
      </c>
      <c r="E28" s="6">
        <v>4.2750000000000004</v>
      </c>
      <c r="F28" s="6">
        <v>4.5</v>
      </c>
      <c r="G28" s="6">
        <f t="shared" si="1"/>
        <v>0.22499999999999964</v>
      </c>
      <c r="H28" s="6">
        <v>3.85</v>
      </c>
      <c r="I28" s="6">
        <v>4.3499999999999996</v>
      </c>
      <c r="J28" s="6">
        <f t="shared" si="2"/>
        <v>0.49999999999999956</v>
      </c>
      <c r="K28" s="6"/>
    </row>
    <row r="29" spans="1:11" x14ac:dyDescent="0.15">
      <c r="A29" s="13" t="s">
        <v>36</v>
      </c>
      <c r="B29" s="6">
        <v>4.3499999999999996</v>
      </c>
      <c r="C29" s="6">
        <v>4.4000000000000004</v>
      </c>
      <c r="D29" s="6">
        <f t="shared" si="0"/>
        <v>5.0000000000000711E-2</v>
      </c>
      <c r="E29" s="6">
        <v>4.2249999999999996</v>
      </c>
      <c r="F29" s="6">
        <v>4.5</v>
      </c>
      <c r="G29" s="6">
        <f t="shared" si="1"/>
        <v>0.27500000000000036</v>
      </c>
      <c r="H29" s="6">
        <v>4.3</v>
      </c>
      <c r="I29" s="6">
        <v>4.2</v>
      </c>
      <c r="J29" s="6">
        <f t="shared" si="2"/>
        <v>-9.9999999999999645E-2</v>
      </c>
      <c r="K29" s="6"/>
    </row>
    <row r="30" spans="1:11" x14ac:dyDescent="0.15">
      <c r="A30" s="13" t="s">
        <v>22</v>
      </c>
      <c r="B30" s="6">
        <v>4.0750000000000002</v>
      </c>
      <c r="C30" s="6">
        <v>4.2</v>
      </c>
      <c r="D30" s="6">
        <f t="shared" si="0"/>
        <v>0.125</v>
      </c>
      <c r="E30" s="6">
        <v>4.0999999999999996</v>
      </c>
      <c r="F30" s="6">
        <v>4.2</v>
      </c>
      <c r="G30" s="6">
        <f t="shared" si="1"/>
        <v>0.10000000000000053</v>
      </c>
      <c r="H30" s="6">
        <v>4.0999999999999996</v>
      </c>
      <c r="I30" s="6">
        <v>4.1500000000000004</v>
      </c>
      <c r="J30" s="6">
        <f t="shared" si="2"/>
        <v>5.0000000000000711E-2</v>
      </c>
      <c r="K30" s="6"/>
    </row>
    <row r="31" spans="1:11" x14ac:dyDescent="0.15">
      <c r="A31" s="13" t="s">
        <v>33</v>
      </c>
      <c r="B31" s="6">
        <v>4.3250000000000002</v>
      </c>
      <c r="C31" s="6">
        <v>4.4000000000000004</v>
      </c>
      <c r="D31" s="6">
        <f t="shared" si="0"/>
        <v>7.5000000000000178E-2</v>
      </c>
      <c r="E31" s="6">
        <v>3.9750000000000001</v>
      </c>
      <c r="F31" s="6">
        <v>4</v>
      </c>
      <c r="G31" s="6">
        <f t="shared" si="1"/>
        <v>2.4999999999999911E-2</v>
      </c>
      <c r="H31" s="6">
        <v>3.5</v>
      </c>
      <c r="I31" s="6">
        <v>3.9</v>
      </c>
      <c r="J31" s="6">
        <f t="shared" si="2"/>
        <v>0.39999999999999991</v>
      </c>
      <c r="K31" s="6"/>
    </row>
    <row r="32" spans="1:11" x14ac:dyDescent="0.15">
      <c r="A32" s="13" t="s">
        <v>39</v>
      </c>
      <c r="B32" s="6">
        <v>4.4749999999999996</v>
      </c>
      <c r="C32" s="6">
        <v>4.7</v>
      </c>
      <c r="D32" s="6">
        <f t="shared" si="0"/>
        <v>0.22500000000000053</v>
      </c>
      <c r="E32" s="6">
        <v>3.9</v>
      </c>
      <c r="F32" s="6">
        <v>3.8</v>
      </c>
      <c r="G32" s="6">
        <f t="shared" si="1"/>
        <v>-0.10000000000000009</v>
      </c>
      <c r="H32" s="6">
        <v>3.7</v>
      </c>
      <c r="I32" s="6">
        <v>3.95</v>
      </c>
      <c r="J32" s="6">
        <f t="shared" si="2"/>
        <v>0.25</v>
      </c>
      <c r="K32" s="6"/>
    </row>
    <row r="33" spans="2:10" x14ac:dyDescent="0.15">
      <c r="B33" s="6"/>
      <c r="C33" s="6"/>
      <c r="D33" s="6"/>
      <c r="E33" s="6"/>
      <c r="F33" s="6"/>
      <c r="G33" s="6"/>
      <c r="H33" s="6"/>
      <c r="I33" s="6"/>
      <c r="J33" s="6"/>
    </row>
    <row r="36" spans="2:10" x14ac:dyDescent="0.15">
      <c r="B36" s="22" t="s">
        <v>129</v>
      </c>
      <c r="C36" s="22"/>
      <c r="E36" s="22" t="s">
        <v>129</v>
      </c>
      <c r="F36" s="22"/>
      <c r="H36" s="22" t="s">
        <v>129</v>
      </c>
      <c r="I36" s="22"/>
    </row>
    <row r="37" spans="2:10" ht="14.25" thickBot="1" x14ac:dyDescent="0.2"/>
    <row r="38" spans="2:10" x14ac:dyDescent="0.15">
      <c r="B38" s="18" t="s">
        <v>131</v>
      </c>
      <c r="C38" s="18">
        <v>30</v>
      </c>
      <c r="E38" s="18" t="s">
        <v>131</v>
      </c>
      <c r="F38" s="18">
        <v>30</v>
      </c>
      <c r="H38" s="18" t="s">
        <v>131</v>
      </c>
      <c r="I38" s="18">
        <v>30</v>
      </c>
    </row>
    <row r="39" spans="2:10" x14ac:dyDescent="0.15">
      <c r="B39" s="2" t="s">
        <v>132</v>
      </c>
      <c r="C39" s="2">
        <v>23</v>
      </c>
      <c r="E39" s="2" t="s">
        <v>132</v>
      </c>
      <c r="F39" s="2">
        <v>23</v>
      </c>
      <c r="H39" s="2" t="s">
        <v>132</v>
      </c>
      <c r="I39" s="2">
        <v>23</v>
      </c>
    </row>
    <row r="40" spans="2:10" x14ac:dyDescent="0.15">
      <c r="B40" s="2" t="s">
        <v>130</v>
      </c>
      <c r="C40" s="2">
        <v>97</v>
      </c>
      <c r="E40" s="2" t="s">
        <v>130</v>
      </c>
      <c r="F40" s="2">
        <v>71.5</v>
      </c>
      <c r="H40" s="2" t="s">
        <v>130</v>
      </c>
      <c r="I40" s="2">
        <v>42.5</v>
      </c>
    </row>
    <row r="41" spans="2:10" x14ac:dyDescent="0.15">
      <c r="B41" s="2" t="s">
        <v>135</v>
      </c>
      <c r="C41" s="2">
        <v>2.6952E-2</v>
      </c>
      <c r="E41" s="2" t="s">
        <v>135</v>
      </c>
      <c r="F41" s="2">
        <v>4.7470000000000004E-3</v>
      </c>
      <c r="H41" s="2" t="s">
        <v>135</v>
      </c>
      <c r="I41" s="2">
        <v>2.5500000000000002E-4</v>
      </c>
    </row>
    <row r="42" spans="2:10" ht="15" x14ac:dyDescent="0.15">
      <c r="B42" s="22" t="s">
        <v>133</v>
      </c>
      <c r="C42" s="22"/>
      <c r="E42" s="22" t="s">
        <v>133</v>
      </c>
      <c r="F42" s="22"/>
      <c r="H42" s="22" t="s">
        <v>133</v>
      </c>
      <c r="I42" s="22"/>
    </row>
    <row r="43" spans="2:10" ht="14.25" thickBot="1" x14ac:dyDescent="0.2">
      <c r="B43" s="23" t="s">
        <v>134</v>
      </c>
      <c r="C43" s="23"/>
      <c r="E43" s="23" t="s">
        <v>134</v>
      </c>
      <c r="F43" s="23"/>
      <c r="H43" s="23" t="s">
        <v>134</v>
      </c>
      <c r="I43" s="23"/>
    </row>
    <row r="50" spans="1:11" x14ac:dyDescent="0.15">
      <c r="B50" s="20" t="s">
        <v>0</v>
      </c>
      <c r="C50" s="20"/>
      <c r="D50" s="3"/>
      <c r="E50" s="20" t="s">
        <v>1</v>
      </c>
      <c r="F50" s="20"/>
      <c r="G50" s="3"/>
      <c r="H50" s="21" t="s">
        <v>2</v>
      </c>
      <c r="I50" s="21"/>
    </row>
    <row r="51" spans="1:11" x14ac:dyDescent="0.15">
      <c r="A51" s="5" t="s">
        <v>6</v>
      </c>
      <c r="B51" s="3" t="s">
        <v>4</v>
      </c>
      <c r="C51" s="3" t="s">
        <v>5</v>
      </c>
      <c r="D51" s="3" t="s">
        <v>9</v>
      </c>
      <c r="E51" s="3" t="s">
        <v>4</v>
      </c>
      <c r="F51" s="3" t="s">
        <v>5</v>
      </c>
      <c r="G51" s="3" t="s">
        <v>9</v>
      </c>
      <c r="H51" s="3" t="s">
        <v>4</v>
      </c>
      <c r="I51" s="3" t="s">
        <v>5</v>
      </c>
      <c r="J51" s="3" t="s">
        <v>9</v>
      </c>
    </row>
    <row r="52" spans="1:11" x14ac:dyDescent="0.15">
      <c r="A52" s="15" t="s">
        <v>52</v>
      </c>
      <c r="B52" s="6">
        <v>4.25</v>
      </c>
      <c r="C52" s="7">
        <v>4.25</v>
      </c>
      <c r="D52" s="6">
        <f>C52-B52</f>
        <v>0</v>
      </c>
      <c r="E52" s="6">
        <v>3.95</v>
      </c>
      <c r="F52" s="6">
        <v>3.95</v>
      </c>
      <c r="G52" s="6">
        <f>F52-E52</f>
        <v>0</v>
      </c>
      <c r="H52" s="7">
        <v>4</v>
      </c>
      <c r="I52" s="6">
        <v>3.95</v>
      </c>
      <c r="J52" s="6">
        <f>I52-H52</f>
        <v>-4.9999999999999822E-2</v>
      </c>
      <c r="K52" s="6"/>
    </row>
    <row r="53" spans="1:11" x14ac:dyDescent="0.15">
      <c r="A53" s="15" t="s">
        <v>54</v>
      </c>
      <c r="B53" s="6">
        <v>4.05</v>
      </c>
      <c r="C53" s="7">
        <v>4.25</v>
      </c>
      <c r="D53" s="6">
        <f t="shared" ref="D53:D81" si="3">C53-B53</f>
        <v>0.20000000000000018</v>
      </c>
      <c r="E53" s="6">
        <v>3.9</v>
      </c>
      <c r="F53" s="6">
        <v>4.1500000000000004</v>
      </c>
      <c r="G53" s="6">
        <f t="shared" ref="G53:G81" si="4">F53-E53</f>
        <v>0.25000000000000044</v>
      </c>
      <c r="H53" s="7">
        <v>4.1500000000000004</v>
      </c>
      <c r="I53" s="6">
        <v>4.1500000000000004</v>
      </c>
      <c r="J53" s="6">
        <f t="shared" ref="J53:J81" si="5">I53-H53</f>
        <v>0</v>
      </c>
      <c r="K53" s="6"/>
    </row>
    <row r="54" spans="1:11" x14ac:dyDescent="0.15">
      <c r="A54" s="15" t="s">
        <v>53</v>
      </c>
      <c r="B54" s="6">
        <v>4.2</v>
      </c>
      <c r="C54" s="7">
        <v>4.25</v>
      </c>
      <c r="D54" s="6">
        <f t="shared" si="3"/>
        <v>4.9999999999999822E-2</v>
      </c>
      <c r="E54" s="6">
        <v>3.95</v>
      </c>
      <c r="F54" s="6">
        <v>3.95</v>
      </c>
      <c r="G54" s="6">
        <f t="shared" si="4"/>
        <v>0</v>
      </c>
      <c r="H54" s="7">
        <v>3.95</v>
      </c>
      <c r="I54" s="6">
        <v>3.95</v>
      </c>
      <c r="J54" s="6">
        <f t="shared" si="5"/>
        <v>0</v>
      </c>
      <c r="K54" s="6"/>
    </row>
    <row r="55" spans="1:11" x14ac:dyDescent="0.15">
      <c r="A55" s="15" t="s">
        <v>55</v>
      </c>
      <c r="B55" s="6">
        <v>4.0999999999999996</v>
      </c>
      <c r="C55" s="7">
        <v>4.1500000000000004</v>
      </c>
      <c r="D55" s="6">
        <f t="shared" si="3"/>
        <v>5.0000000000000711E-2</v>
      </c>
      <c r="E55" s="6">
        <v>3.8</v>
      </c>
      <c r="F55" s="6">
        <v>3.8</v>
      </c>
      <c r="G55" s="6">
        <f t="shared" si="4"/>
        <v>0</v>
      </c>
      <c r="H55" s="7">
        <v>3.95</v>
      </c>
      <c r="I55" s="6">
        <v>3.9</v>
      </c>
      <c r="J55" s="6">
        <f t="shared" si="5"/>
        <v>-5.0000000000000266E-2</v>
      </c>
      <c r="K55" s="6"/>
    </row>
    <row r="56" spans="1:11" x14ac:dyDescent="0.15">
      <c r="A56" s="15" t="s">
        <v>41</v>
      </c>
      <c r="B56" s="6">
        <v>4.1500000000000004</v>
      </c>
      <c r="C56" s="7">
        <v>4.25</v>
      </c>
      <c r="D56" s="6">
        <f t="shared" si="3"/>
        <v>9.9999999999999645E-2</v>
      </c>
      <c r="E56" s="6">
        <v>3.85</v>
      </c>
      <c r="F56" s="6">
        <v>4.05</v>
      </c>
      <c r="G56" s="6">
        <f t="shared" si="4"/>
        <v>0.19999999999999973</v>
      </c>
      <c r="H56" s="7">
        <v>4.05</v>
      </c>
      <c r="I56" s="6">
        <v>4.1500000000000004</v>
      </c>
      <c r="J56" s="6">
        <f t="shared" si="5"/>
        <v>0.10000000000000053</v>
      </c>
      <c r="K56" s="6"/>
    </row>
    <row r="57" spans="1:11" x14ac:dyDescent="0.15">
      <c r="A57" s="15" t="s">
        <v>56</v>
      </c>
      <c r="B57" s="6">
        <v>4.2</v>
      </c>
      <c r="C57" s="7">
        <v>4.3</v>
      </c>
      <c r="D57" s="6">
        <f t="shared" si="3"/>
        <v>9.9999999999999645E-2</v>
      </c>
      <c r="E57" s="6">
        <v>3.85</v>
      </c>
      <c r="F57" s="6">
        <v>4.05</v>
      </c>
      <c r="G57" s="6">
        <f t="shared" si="4"/>
        <v>0.19999999999999973</v>
      </c>
      <c r="H57" s="7">
        <v>4</v>
      </c>
      <c r="I57" s="6">
        <v>4.05</v>
      </c>
      <c r="J57" s="6">
        <f t="shared" si="5"/>
        <v>4.9999999999999822E-2</v>
      </c>
      <c r="K57" s="6"/>
    </row>
    <row r="58" spans="1:11" x14ac:dyDescent="0.15">
      <c r="A58" s="15" t="s">
        <v>47</v>
      </c>
      <c r="B58" s="6">
        <v>4.25</v>
      </c>
      <c r="C58" s="7">
        <v>4.3</v>
      </c>
      <c r="D58" s="6">
        <f t="shared" si="3"/>
        <v>4.9999999999999822E-2</v>
      </c>
      <c r="E58" s="6">
        <v>4.1500000000000004</v>
      </c>
      <c r="F58" s="6">
        <v>4.25</v>
      </c>
      <c r="G58" s="6">
        <f t="shared" si="4"/>
        <v>9.9999999999999645E-2</v>
      </c>
      <c r="H58" s="7">
        <v>3.9</v>
      </c>
      <c r="I58" s="6">
        <v>4.25</v>
      </c>
      <c r="J58" s="6">
        <f t="shared" si="5"/>
        <v>0.35000000000000009</v>
      </c>
      <c r="K58" s="6"/>
    </row>
    <row r="59" spans="1:11" x14ac:dyDescent="0.15">
      <c r="A59" s="15" t="s">
        <v>49</v>
      </c>
      <c r="B59" s="6">
        <v>4.1500000000000004</v>
      </c>
      <c r="C59" s="7">
        <v>4.1500000000000004</v>
      </c>
      <c r="D59" s="6">
        <f t="shared" si="3"/>
        <v>0</v>
      </c>
      <c r="E59" s="6">
        <v>3.9</v>
      </c>
      <c r="F59" s="6">
        <v>4.2</v>
      </c>
      <c r="G59" s="6">
        <f t="shared" si="4"/>
        <v>0.30000000000000027</v>
      </c>
      <c r="H59" s="7">
        <v>4.1500000000000004</v>
      </c>
      <c r="I59" s="6">
        <v>4.25</v>
      </c>
      <c r="J59" s="6">
        <f t="shared" si="5"/>
        <v>9.9999999999999645E-2</v>
      </c>
      <c r="K59" s="6"/>
    </row>
    <row r="60" spans="1:11" x14ac:dyDescent="0.15">
      <c r="A60" s="14" t="s">
        <v>40</v>
      </c>
      <c r="B60" s="10">
        <v>4.2</v>
      </c>
      <c r="C60" s="11">
        <v>4.25</v>
      </c>
      <c r="D60" s="10">
        <f t="shared" si="3"/>
        <v>4.9999999999999822E-2</v>
      </c>
      <c r="E60" s="10">
        <v>3.95</v>
      </c>
      <c r="F60" s="10">
        <v>4</v>
      </c>
      <c r="G60" s="10">
        <f t="shared" si="4"/>
        <v>4.9999999999999822E-2</v>
      </c>
      <c r="H60" s="11">
        <v>3.95</v>
      </c>
      <c r="I60" s="10">
        <v>4.0999999999999996</v>
      </c>
      <c r="J60" s="10">
        <f t="shared" si="5"/>
        <v>0.14999999999999947</v>
      </c>
      <c r="K60" s="6"/>
    </row>
    <row r="61" spans="1:11" x14ac:dyDescent="0.15">
      <c r="A61" s="15" t="s">
        <v>50</v>
      </c>
      <c r="B61" s="6">
        <v>3.95</v>
      </c>
      <c r="C61" s="7">
        <v>4.1500000000000004</v>
      </c>
      <c r="D61" s="6">
        <f t="shared" si="3"/>
        <v>0.20000000000000018</v>
      </c>
      <c r="E61" s="6">
        <v>4</v>
      </c>
      <c r="F61" s="6">
        <v>4</v>
      </c>
      <c r="G61" s="6">
        <f t="shared" si="4"/>
        <v>0</v>
      </c>
      <c r="H61" s="7">
        <v>4</v>
      </c>
      <c r="I61" s="6">
        <v>4</v>
      </c>
      <c r="J61" s="6">
        <f t="shared" si="5"/>
        <v>0</v>
      </c>
      <c r="K61" s="6"/>
    </row>
    <row r="62" spans="1:11" x14ac:dyDescent="0.15">
      <c r="A62" s="15" t="s">
        <v>48</v>
      </c>
      <c r="B62" s="6">
        <v>4.3</v>
      </c>
      <c r="C62" s="6">
        <v>4.125</v>
      </c>
      <c r="D62" s="6">
        <f t="shared" si="3"/>
        <v>-0.17499999999999982</v>
      </c>
      <c r="E62" s="6">
        <v>4.3250000000000002</v>
      </c>
      <c r="F62" s="6">
        <v>4.8</v>
      </c>
      <c r="G62" s="6">
        <f t="shared" si="4"/>
        <v>0.47499999999999964</v>
      </c>
      <c r="H62" s="6">
        <v>3.875</v>
      </c>
      <c r="I62" s="6">
        <v>4.3</v>
      </c>
      <c r="J62" s="6">
        <f t="shared" si="5"/>
        <v>0.42499999999999982</v>
      </c>
      <c r="K62" s="6"/>
    </row>
    <row r="63" spans="1:11" x14ac:dyDescent="0.15">
      <c r="A63" s="15" t="s">
        <v>57</v>
      </c>
      <c r="B63" s="6">
        <v>4.0999999999999996</v>
      </c>
      <c r="C63" s="6">
        <v>4.3499999999999996</v>
      </c>
      <c r="D63" s="6">
        <f t="shared" si="3"/>
        <v>0.25</v>
      </c>
      <c r="E63" s="6">
        <v>4.4249999999999998</v>
      </c>
      <c r="F63" s="6">
        <v>4.1749999999999998</v>
      </c>
      <c r="G63" s="6">
        <f t="shared" si="4"/>
        <v>-0.25</v>
      </c>
      <c r="H63" s="6">
        <v>3.4750000000000001</v>
      </c>
      <c r="I63" s="6">
        <v>4.4000000000000004</v>
      </c>
      <c r="J63" s="6">
        <f t="shared" si="5"/>
        <v>0.92500000000000027</v>
      </c>
      <c r="K63" s="6"/>
    </row>
    <row r="64" spans="1:11" x14ac:dyDescent="0.15">
      <c r="A64" s="15" t="s">
        <v>43</v>
      </c>
      <c r="B64" s="6">
        <v>4.0999999999999996</v>
      </c>
      <c r="C64" s="6">
        <v>4</v>
      </c>
      <c r="D64" s="6">
        <f t="shared" si="3"/>
        <v>-9.9999999999999645E-2</v>
      </c>
      <c r="E64" s="6">
        <v>3.9750000000000001</v>
      </c>
      <c r="F64" s="6">
        <v>4.55</v>
      </c>
      <c r="G64" s="6">
        <f t="shared" si="4"/>
        <v>0.57499999999999973</v>
      </c>
      <c r="H64" s="6">
        <v>3.9750000000000001</v>
      </c>
      <c r="I64" s="6">
        <v>4.05</v>
      </c>
      <c r="J64" s="6">
        <f t="shared" si="5"/>
        <v>7.4999999999999734E-2</v>
      </c>
      <c r="K64" s="6"/>
    </row>
    <row r="65" spans="1:21" x14ac:dyDescent="0.15">
      <c r="A65" s="15" t="s">
        <v>58</v>
      </c>
      <c r="B65" s="6">
        <v>4.0750000000000002</v>
      </c>
      <c r="C65" s="6">
        <v>4</v>
      </c>
      <c r="D65" s="6">
        <f t="shared" si="3"/>
        <v>-7.5000000000000178E-2</v>
      </c>
      <c r="E65" s="6">
        <v>4.125</v>
      </c>
      <c r="F65" s="6">
        <v>4.5750000000000002</v>
      </c>
      <c r="G65" s="6">
        <f t="shared" si="4"/>
        <v>0.45000000000000018</v>
      </c>
      <c r="H65" s="6">
        <v>4.1749999999999998</v>
      </c>
      <c r="I65" s="6">
        <v>4.0999999999999996</v>
      </c>
      <c r="J65" s="6">
        <f t="shared" si="5"/>
        <v>-7.5000000000000178E-2</v>
      </c>
      <c r="K65" s="6"/>
    </row>
    <row r="66" spans="1:21" x14ac:dyDescent="0.15">
      <c r="A66" s="15" t="s">
        <v>64</v>
      </c>
      <c r="B66" s="6">
        <v>3.9</v>
      </c>
      <c r="C66" s="6">
        <v>4.2249999999999996</v>
      </c>
      <c r="D66" s="6">
        <f t="shared" si="3"/>
        <v>0.32499999999999973</v>
      </c>
      <c r="E66" s="6">
        <v>4.0250000000000004</v>
      </c>
      <c r="F66" s="6">
        <v>4.4749999999999996</v>
      </c>
      <c r="G66" s="6">
        <f t="shared" si="4"/>
        <v>0.44999999999999929</v>
      </c>
      <c r="H66" s="6">
        <v>4.1749999999999998</v>
      </c>
      <c r="I66" s="6">
        <v>4</v>
      </c>
      <c r="J66" s="6">
        <f t="shared" si="5"/>
        <v>-0.17499999999999982</v>
      </c>
      <c r="K66" s="6"/>
    </row>
    <row r="67" spans="1:21" x14ac:dyDescent="0.15">
      <c r="A67" s="14" t="s">
        <v>126</v>
      </c>
      <c r="B67" s="10">
        <v>3.8</v>
      </c>
      <c r="C67" s="10">
        <v>4.2</v>
      </c>
      <c r="D67" s="10">
        <f t="shared" si="3"/>
        <v>0.40000000000000036</v>
      </c>
      <c r="E67" s="10">
        <v>4.0250000000000004</v>
      </c>
      <c r="F67" s="10">
        <v>4.45</v>
      </c>
      <c r="G67" s="10">
        <f t="shared" si="4"/>
        <v>0.42499999999999982</v>
      </c>
      <c r="H67" s="10">
        <v>4.125</v>
      </c>
      <c r="I67" s="10">
        <v>4.2</v>
      </c>
      <c r="J67" s="10">
        <f t="shared" si="5"/>
        <v>7.5000000000000178E-2</v>
      </c>
      <c r="K67" s="6"/>
    </row>
    <row r="68" spans="1:21" x14ac:dyDescent="0.15">
      <c r="A68" s="15" t="s">
        <v>65</v>
      </c>
      <c r="B68" s="6">
        <v>4.5999999999999996</v>
      </c>
      <c r="C68" s="6">
        <v>4.3499999999999996</v>
      </c>
      <c r="D68" s="6">
        <f t="shared" si="3"/>
        <v>-0.25</v>
      </c>
      <c r="E68" s="6">
        <v>4.2750000000000004</v>
      </c>
      <c r="F68" s="6">
        <v>4.45</v>
      </c>
      <c r="G68" s="6">
        <f t="shared" si="4"/>
        <v>0.17499999999999982</v>
      </c>
      <c r="H68" s="6">
        <v>3.8250000000000002</v>
      </c>
      <c r="I68" s="6">
        <v>4.1500000000000004</v>
      </c>
      <c r="J68" s="6">
        <f t="shared" si="5"/>
        <v>0.32500000000000018</v>
      </c>
      <c r="K68" s="6"/>
    </row>
    <row r="69" spans="1:21" x14ac:dyDescent="0.15">
      <c r="A69" s="15" t="s">
        <v>61</v>
      </c>
      <c r="B69" s="6">
        <v>3.9</v>
      </c>
      <c r="C69" s="6">
        <v>4.2750000000000004</v>
      </c>
      <c r="D69" s="6">
        <f t="shared" si="3"/>
        <v>0.37500000000000044</v>
      </c>
      <c r="E69" s="6">
        <v>4.2249999999999996</v>
      </c>
      <c r="F69" s="6">
        <v>4.05</v>
      </c>
      <c r="G69" s="6">
        <f t="shared" si="4"/>
        <v>-0.17499999999999982</v>
      </c>
      <c r="H69" s="6">
        <v>4.0250000000000004</v>
      </c>
      <c r="I69" s="6">
        <v>4.2</v>
      </c>
      <c r="J69" s="6">
        <f t="shared" si="5"/>
        <v>0.17499999999999982</v>
      </c>
      <c r="K69" s="6"/>
    </row>
    <row r="70" spans="1:21" x14ac:dyDescent="0.15">
      <c r="A70" s="15" t="s">
        <v>46</v>
      </c>
      <c r="B70" s="6">
        <v>3.8</v>
      </c>
      <c r="C70" s="6">
        <v>4.6749999999999998</v>
      </c>
      <c r="D70" s="6">
        <f t="shared" si="3"/>
        <v>0.875</v>
      </c>
      <c r="E70" s="6">
        <v>4.3250000000000002</v>
      </c>
      <c r="F70" s="6">
        <v>4.4000000000000004</v>
      </c>
      <c r="G70" s="6">
        <f t="shared" si="4"/>
        <v>7.5000000000000178E-2</v>
      </c>
      <c r="H70" s="6">
        <v>3.7749999999999999</v>
      </c>
      <c r="I70" s="6">
        <v>4.3</v>
      </c>
      <c r="J70" s="6">
        <f t="shared" si="5"/>
        <v>0.52499999999999991</v>
      </c>
      <c r="K70" s="6"/>
    </row>
    <row r="71" spans="1:21" x14ac:dyDescent="0.15">
      <c r="A71" s="15" t="s">
        <v>66</v>
      </c>
      <c r="B71" s="6">
        <v>4.2</v>
      </c>
      <c r="C71" s="6">
        <v>4.0250000000000004</v>
      </c>
      <c r="D71" s="6">
        <f t="shared" si="3"/>
        <v>-0.17499999999999982</v>
      </c>
      <c r="E71" s="6">
        <v>4.3</v>
      </c>
      <c r="F71" s="6">
        <v>4.2750000000000004</v>
      </c>
      <c r="G71" s="6">
        <f t="shared" si="4"/>
        <v>-2.4999999999999467E-2</v>
      </c>
      <c r="H71" s="6">
        <v>4.2</v>
      </c>
      <c r="I71" s="6">
        <v>4.1500000000000004</v>
      </c>
      <c r="J71" s="6">
        <f t="shared" si="5"/>
        <v>-4.9999999999999822E-2</v>
      </c>
      <c r="K71" s="6"/>
    </row>
    <row r="72" spans="1:21" x14ac:dyDescent="0.15">
      <c r="A72" s="15" t="s">
        <v>59</v>
      </c>
      <c r="B72" s="6">
        <v>4.2</v>
      </c>
      <c r="C72" s="6">
        <v>4.0999999999999996</v>
      </c>
      <c r="D72" s="6">
        <f t="shared" si="3"/>
        <v>-0.10000000000000053</v>
      </c>
      <c r="E72" s="6">
        <v>3.95</v>
      </c>
      <c r="F72" s="6">
        <v>4.2750000000000004</v>
      </c>
      <c r="G72" s="6">
        <f t="shared" si="4"/>
        <v>0.32500000000000018</v>
      </c>
      <c r="H72" s="6">
        <v>4.0250000000000004</v>
      </c>
      <c r="I72" s="6">
        <v>3.9</v>
      </c>
      <c r="J72" s="6">
        <f t="shared" si="5"/>
        <v>-0.12500000000000044</v>
      </c>
      <c r="K72" s="6"/>
    </row>
    <row r="73" spans="1:21" x14ac:dyDescent="0.15">
      <c r="A73" s="15" t="s">
        <v>42</v>
      </c>
      <c r="B73" s="6">
        <v>4.3</v>
      </c>
      <c r="C73" s="6">
        <v>4.0250000000000004</v>
      </c>
      <c r="D73" s="6">
        <f t="shared" si="3"/>
        <v>-0.27499999999999947</v>
      </c>
      <c r="E73" s="6">
        <v>3.9750000000000001</v>
      </c>
      <c r="F73" s="6">
        <v>4.3499999999999996</v>
      </c>
      <c r="G73" s="6">
        <f t="shared" si="4"/>
        <v>0.37499999999999956</v>
      </c>
      <c r="H73" s="6">
        <v>3.7250000000000001</v>
      </c>
      <c r="I73" s="6">
        <v>4.05</v>
      </c>
      <c r="J73" s="6">
        <f t="shared" si="5"/>
        <v>0.32499999999999973</v>
      </c>
      <c r="K73" s="6"/>
    </row>
    <row r="74" spans="1:21" x14ac:dyDescent="0.15">
      <c r="A74" s="15" t="s">
        <v>63</v>
      </c>
      <c r="B74" s="6">
        <v>4</v>
      </c>
      <c r="C74" s="6">
        <v>4.2249999999999996</v>
      </c>
      <c r="D74" s="6">
        <f t="shared" si="3"/>
        <v>0.22499999999999964</v>
      </c>
      <c r="E74" s="6">
        <v>4.4249999999999998</v>
      </c>
      <c r="F74" s="6">
        <v>4.0250000000000004</v>
      </c>
      <c r="G74" s="6">
        <f t="shared" si="4"/>
        <v>-0.39999999999999947</v>
      </c>
      <c r="H74" s="6">
        <v>3.9249999999999998</v>
      </c>
      <c r="I74" s="6">
        <v>4.4000000000000004</v>
      </c>
      <c r="J74" s="6">
        <f t="shared" si="5"/>
        <v>0.47500000000000053</v>
      </c>
      <c r="K74" s="6"/>
    </row>
    <row r="75" spans="1:21" x14ac:dyDescent="0.15">
      <c r="A75" s="15" t="s">
        <v>45</v>
      </c>
      <c r="B75" s="6">
        <v>4.0999999999999996</v>
      </c>
      <c r="C75" s="6">
        <v>4.4000000000000004</v>
      </c>
      <c r="D75" s="6">
        <f t="shared" si="3"/>
        <v>0.30000000000000071</v>
      </c>
      <c r="E75" s="6">
        <v>4.4749999999999996</v>
      </c>
      <c r="F75" s="6">
        <v>3.8</v>
      </c>
      <c r="G75" s="6">
        <f t="shared" si="4"/>
        <v>-0.67499999999999982</v>
      </c>
      <c r="H75" s="6">
        <v>4.2</v>
      </c>
      <c r="I75" s="6">
        <v>4.1500000000000004</v>
      </c>
      <c r="J75" s="6">
        <f t="shared" si="5"/>
        <v>-4.9999999999999822E-2</v>
      </c>
      <c r="K75" s="6"/>
    </row>
    <row r="76" spans="1:21" x14ac:dyDescent="0.15">
      <c r="A76" s="15" t="s">
        <v>57</v>
      </c>
      <c r="B76" s="6">
        <v>3.9</v>
      </c>
      <c r="C76" s="6">
        <v>4.1749999999999998</v>
      </c>
      <c r="D76" s="6">
        <f t="shared" si="3"/>
        <v>0.27499999999999991</v>
      </c>
      <c r="E76" s="6">
        <v>4.0250000000000004</v>
      </c>
      <c r="F76" s="6">
        <v>4.55</v>
      </c>
      <c r="G76" s="6">
        <f t="shared" si="4"/>
        <v>0.52499999999999947</v>
      </c>
      <c r="H76" s="6">
        <v>3.2250000000000001</v>
      </c>
      <c r="I76" s="6">
        <v>4.2</v>
      </c>
      <c r="J76" s="6">
        <f t="shared" si="5"/>
        <v>0.97500000000000009</v>
      </c>
      <c r="K76" s="6"/>
      <c r="O76" s="6"/>
      <c r="R76" s="6"/>
      <c r="U76" s="6"/>
    </row>
    <row r="77" spans="1:21" x14ac:dyDescent="0.15">
      <c r="A77" s="15" t="s">
        <v>60</v>
      </c>
      <c r="B77" s="6">
        <v>4.3</v>
      </c>
      <c r="C77" s="6">
        <v>4.1749999999999998</v>
      </c>
      <c r="D77" s="6">
        <f t="shared" si="3"/>
        <v>-0.125</v>
      </c>
      <c r="E77" s="6">
        <v>3.8</v>
      </c>
      <c r="F77" s="6">
        <v>4.1500000000000004</v>
      </c>
      <c r="G77" s="6">
        <f t="shared" si="4"/>
        <v>0.35000000000000053</v>
      </c>
      <c r="H77" s="6">
        <v>4.2249999999999996</v>
      </c>
      <c r="I77" s="6">
        <v>3.85</v>
      </c>
      <c r="J77" s="6">
        <f t="shared" si="5"/>
        <v>-0.37499999999999956</v>
      </c>
      <c r="K77" s="6"/>
    </row>
    <row r="78" spans="1:21" x14ac:dyDescent="0.15">
      <c r="A78" s="15" t="s">
        <v>44</v>
      </c>
      <c r="B78" s="6">
        <v>4.4000000000000004</v>
      </c>
      <c r="C78" s="6">
        <v>4.2750000000000004</v>
      </c>
      <c r="D78" s="6">
        <f t="shared" si="3"/>
        <v>-0.125</v>
      </c>
      <c r="E78" s="6">
        <v>4.5250000000000004</v>
      </c>
      <c r="F78" s="6">
        <v>4.1500000000000004</v>
      </c>
      <c r="G78" s="6">
        <f t="shared" si="4"/>
        <v>-0.375</v>
      </c>
      <c r="H78" s="6">
        <v>3.6</v>
      </c>
      <c r="I78" s="6">
        <v>4.5</v>
      </c>
      <c r="J78" s="6">
        <f t="shared" si="5"/>
        <v>0.89999999999999991</v>
      </c>
      <c r="K78" s="6"/>
    </row>
    <row r="79" spans="1:21" x14ac:dyDescent="0.15">
      <c r="A79" s="15" t="s">
        <v>67</v>
      </c>
      <c r="B79" s="6">
        <v>4.3</v>
      </c>
      <c r="C79" s="6">
        <v>4.4000000000000004</v>
      </c>
      <c r="D79" s="6">
        <f t="shared" si="3"/>
        <v>0.10000000000000053</v>
      </c>
      <c r="E79" s="6">
        <v>4.2249999999999996</v>
      </c>
      <c r="F79" s="6">
        <v>4.1749999999999998</v>
      </c>
      <c r="G79" s="6">
        <f t="shared" si="4"/>
        <v>-4.9999999999999822E-2</v>
      </c>
      <c r="H79" s="6">
        <v>4.0250000000000004</v>
      </c>
      <c r="I79" s="6">
        <v>4.4000000000000004</v>
      </c>
      <c r="J79" s="6">
        <f t="shared" si="5"/>
        <v>0.375</v>
      </c>
      <c r="K79" s="6"/>
    </row>
    <row r="80" spans="1:21" x14ac:dyDescent="0.15">
      <c r="A80" s="15" t="s">
        <v>51</v>
      </c>
      <c r="B80" s="6">
        <v>4.0999999999999996</v>
      </c>
      <c r="C80" s="6">
        <v>4.2249999999999996</v>
      </c>
      <c r="D80" s="6">
        <f t="shared" si="3"/>
        <v>0.125</v>
      </c>
      <c r="E80" s="6">
        <v>4.0750000000000002</v>
      </c>
      <c r="F80" s="6">
        <v>4.3499999999999996</v>
      </c>
      <c r="G80" s="6">
        <f t="shared" si="4"/>
        <v>0.27499999999999947</v>
      </c>
      <c r="H80" s="6">
        <v>3.7250000000000001</v>
      </c>
      <c r="I80" s="6">
        <v>4.1500000000000004</v>
      </c>
      <c r="J80" s="6">
        <f t="shared" si="5"/>
        <v>0.42500000000000027</v>
      </c>
      <c r="K80" s="6"/>
    </row>
    <row r="81" spans="1:11" x14ac:dyDescent="0.15">
      <c r="A81" s="15" t="s">
        <v>62</v>
      </c>
      <c r="B81" s="6">
        <v>4.0999999999999996</v>
      </c>
      <c r="C81" s="6">
        <v>4.2750000000000004</v>
      </c>
      <c r="D81" s="6">
        <f t="shared" si="3"/>
        <v>0.17500000000000071</v>
      </c>
      <c r="E81" s="6">
        <v>3.95</v>
      </c>
      <c r="F81" s="6">
        <v>4.3499999999999996</v>
      </c>
      <c r="G81" s="6">
        <f t="shared" si="4"/>
        <v>0.39999999999999947</v>
      </c>
      <c r="H81" s="6">
        <v>3.8250000000000002</v>
      </c>
      <c r="I81" s="6">
        <v>3.9</v>
      </c>
      <c r="J81" s="6">
        <f t="shared" si="5"/>
        <v>7.4999999999999734E-2</v>
      </c>
      <c r="K81" s="6"/>
    </row>
    <row r="82" spans="1:11" x14ac:dyDescent="0.15">
      <c r="B82" s="6"/>
      <c r="C82" s="6"/>
      <c r="D82" s="6"/>
      <c r="E82" s="6"/>
      <c r="F82" s="6"/>
      <c r="G82" s="6"/>
      <c r="H82" s="6"/>
      <c r="I82" s="6"/>
      <c r="J82" s="6"/>
    </row>
    <row r="85" spans="1:11" x14ac:dyDescent="0.15">
      <c r="B85" s="22" t="s">
        <v>129</v>
      </c>
      <c r="C85" s="22"/>
      <c r="E85" s="22" t="s">
        <v>129</v>
      </c>
      <c r="F85" s="22"/>
      <c r="H85" s="22" t="s">
        <v>129</v>
      </c>
      <c r="I85" s="22"/>
    </row>
    <row r="86" spans="1:11" ht="14.25" thickBot="1" x14ac:dyDescent="0.2"/>
    <row r="87" spans="1:11" x14ac:dyDescent="0.15">
      <c r="B87" s="18" t="s">
        <v>131</v>
      </c>
      <c r="C87" s="18">
        <v>30</v>
      </c>
      <c r="E87" s="18" t="s">
        <v>131</v>
      </c>
      <c r="F87" s="18">
        <v>30</v>
      </c>
      <c r="H87" s="18" t="s">
        <v>131</v>
      </c>
      <c r="I87" s="18">
        <v>30</v>
      </c>
    </row>
    <row r="88" spans="1:11" x14ac:dyDescent="0.15">
      <c r="B88" s="2" t="s">
        <v>132</v>
      </c>
      <c r="C88" s="2">
        <v>23</v>
      </c>
      <c r="E88" s="2" t="s">
        <v>132</v>
      </c>
      <c r="F88" s="2">
        <v>23</v>
      </c>
      <c r="H88" s="2" t="s">
        <v>132</v>
      </c>
      <c r="I88" s="2">
        <v>23</v>
      </c>
    </row>
    <row r="89" spans="1:11" x14ac:dyDescent="0.15">
      <c r="B89" s="2" t="s">
        <v>130</v>
      </c>
      <c r="C89" s="2">
        <v>116</v>
      </c>
      <c r="E89" s="2" t="s">
        <v>130</v>
      </c>
      <c r="F89" s="2">
        <v>82.5</v>
      </c>
      <c r="H89" s="2" t="s">
        <v>130</v>
      </c>
      <c r="I89" s="2">
        <v>68.5</v>
      </c>
    </row>
    <row r="90" spans="1:11" x14ac:dyDescent="0.15">
      <c r="B90" s="2" t="s">
        <v>135</v>
      </c>
      <c r="C90" s="2">
        <v>4.7484999999999999E-2</v>
      </c>
      <c r="E90" s="2" t="s">
        <v>135</v>
      </c>
      <c r="F90" s="2">
        <v>1.8162000000000001E-2</v>
      </c>
      <c r="H90" s="2" t="s">
        <v>135</v>
      </c>
      <c r="I90" s="2">
        <v>3.7780000000000001E-3</v>
      </c>
    </row>
    <row r="91" spans="1:11" ht="15" x14ac:dyDescent="0.15">
      <c r="B91" s="22" t="s">
        <v>133</v>
      </c>
      <c r="C91" s="22"/>
      <c r="E91" s="22" t="s">
        <v>133</v>
      </c>
      <c r="F91" s="22"/>
      <c r="H91" s="22" t="s">
        <v>133</v>
      </c>
      <c r="I91" s="22"/>
    </row>
    <row r="92" spans="1:11" ht="14.25" thickBot="1" x14ac:dyDescent="0.2">
      <c r="B92" s="23" t="s">
        <v>134</v>
      </c>
      <c r="C92" s="23"/>
      <c r="E92" s="23" t="s">
        <v>134</v>
      </c>
      <c r="F92" s="23"/>
      <c r="H92" s="23" t="s">
        <v>134</v>
      </c>
      <c r="I92" s="23"/>
    </row>
    <row r="99" spans="1:11" x14ac:dyDescent="0.15">
      <c r="A99" s="3"/>
      <c r="B99" s="20" t="s">
        <v>0</v>
      </c>
      <c r="C99" s="20"/>
      <c r="D99" s="3"/>
      <c r="E99" s="20" t="s">
        <v>1</v>
      </c>
      <c r="F99" s="20"/>
      <c r="G99" s="3"/>
      <c r="H99" s="21" t="s">
        <v>2</v>
      </c>
      <c r="I99" s="21"/>
    </row>
    <row r="100" spans="1:11" x14ac:dyDescent="0.15">
      <c r="A100" s="8" t="s">
        <v>3</v>
      </c>
      <c r="B100" s="3" t="s">
        <v>4</v>
      </c>
      <c r="C100" s="3" t="s">
        <v>5</v>
      </c>
      <c r="D100" s="3" t="s">
        <v>9</v>
      </c>
      <c r="E100" s="3" t="s">
        <v>4</v>
      </c>
      <c r="F100" s="3" t="s">
        <v>5</v>
      </c>
      <c r="G100" s="3" t="s">
        <v>9</v>
      </c>
      <c r="H100" s="3" t="s">
        <v>4</v>
      </c>
      <c r="I100" s="3" t="s">
        <v>5</v>
      </c>
      <c r="J100" s="3" t="s">
        <v>9</v>
      </c>
    </row>
    <row r="101" spans="1:11" x14ac:dyDescent="0.15">
      <c r="A101" s="17" t="s">
        <v>95</v>
      </c>
      <c r="B101" s="6">
        <v>4.1500000000000004</v>
      </c>
      <c r="C101" s="7">
        <v>4.1500000000000004</v>
      </c>
      <c r="D101" s="6">
        <f>C101-B101</f>
        <v>0</v>
      </c>
      <c r="E101" s="6">
        <v>3.95</v>
      </c>
      <c r="F101" s="6">
        <v>4.05</v>
      </c>
      <c r="G101" s="6">
        <f>F101-E101</f>
        <v>9.9999999999999645E-2</v>
      </c>
      <c r="H101" s="7">
        <v>4.05</v>
      </c>
      <c r="I101" s="6">
        <v>4.05</v>
      </c>
      <c r="J101" s="6">
        <f>I101-H101</f>
        <v>0</v>
      </c>
      <c r="K101" s="6"/>
    </row>
    <row r="102" spans="1:11" x14ac:dyDescent="0.15">
      <c r="A102" s="17" t="s">
        <v>128</v>
      </c>
      <c r="B102" s="6">
        <v>4.0999999999999996</v>
      </c>
      <c r="C102" s="7">
        <v>4.05</v>
      </c>
      <c r="D102" s="6">
        <f t="shared" ref="D102:D130" si="6">C102-B102</f>
        <v>-4.9999999999999822E-2</v>
      </c>
      <c r="E102" s="6">
        <v>3.8</v>
      </c>
      <c r="F102" s="6">
        <v>3.8</v>
      </c>
      <c r="G102" s="6">
        <f t="shared" ref="G102:G130" si="7">F102-E102</f>
        <v>0</v>
      </c>
      <c r="H102" s="7">
        <v>3.85</v>
      </c>
      <c r="I102" s="6">
        <v>3.85</v>
      </c>
      <c r="J102" s="6">
        <f t="shared" ref="J102:J130" si="8">I102-H102</f>
        <v>0</v>
      </c>
      <c r="K102" s="6"/>
    </row>
    <row r="103" spans="1:11" x14ac:dyDescent="0.15">
      <c r="A103" s="16" t="s">
        <v>68</v>
      </c>
      <c r="B103" s="10">
        <v>4.0999999999999996</v>
      </c>
      <c r="C103" s="11">
        <v>4.2</v>
      </c>
      <c r="D103" s="10">
        <f t="shared" si="6"/>
        <v>0.10000000000000053</v>
      </c>
      <c r="E103" s="10">
        <v>3.8</v>
      </c>
      <c r="F103" s="10">
        <v>3.8</v>
      </c>
      <c r="G103" s="10">
        <f t="shared" si="7"/>
        <v>0</v>
      </c>
      <c r="H103" s="11">
        <v>3.8</v>
      </c>
      <c r="I103" s="10">
        <v>3.8</v>
      </c>
      <c r="J103" s="10">
        <f t="shared" si="8"/>
        <v>0</v>
      </c>
      <c r="K103" s="6"/>
    </row>
    <row r="104" spans="1:11" x14ac:dyDescent="0.15">
      <c r="A104" s="17" t="s">
        <v>77</v>
      </c>
      <c r="B104" s="6">
        <v>4.3499999999999996</v>
      </c>
      <c r="C104" s="7">
        <v>4.5999999999999996</v>
      </c>
      <c r="D104" s="6">
        <f t="shared" si="6"/>
        <v>0.25</v>
      </c>
      <c r="E104" s="6">
        <v>4</v>
      </c>
      <c r="F104" s="6">
        <v>4.05</v>
      </c>
      <c r="G104" s="6">
        <f t="shared" si="7"/>
        <v>4.9999999999999822E-2</v>
      </c>
      <c r="H104" s="7">
        <v>4.2</v>
      </c>
      <c r="I104" s="6">
        <v>4.05</v>
      </c>
      <c r="J104" s="6">
        <f t="shared" si="8"/>
        <v>-0.15000000000000036</v>
      </c>
      <c r="K104" s="6"/>
    </row>
    <row r="105" spans="1:11" x14ac:dyDescent="0.15">
      <c r="A105" s="17" t="s">
        <v>70</v>
      </c>
      <c r="B105" s="6">
        <v>4.0999999999999996</v>
      </c>
      <c r="C105" s="7">
        <v>4.0999999999999996</v>
      </c>
      <c r="D105" s="6">
        <f t="shared" si="6"/>
        <v>0</v>
      </c>
      <c r="E105" s="6">
        <v>3.85</v>
      </c>
      <c r="F105" s="6">
        <v>4</v>
      </c>
      <c r="G105" s="6">
        <f t="shared" si="7"/>
        <v>0.14999999999999991</v>
      </c>
      <c r="H105" s="7">
        <v>3.8</v>
      </c>
      <c r="I105" s="6">
        <v>4.05</v>
      </c>
      <c r="J105" s="6">
        <f t="shared" si="8"/>
        <v>0.25</v>
      </c>
      <c r="K105" s="6"/>
    </row>
    <row r="106" spans="1:11" x14ac:dyDescent="0.15">
      <c r="A106" s="17" t="s">
        <v>78</v>
      </c>
      <c r="B106" s="6">
        <v>4.3499999999999996</v>
      </c>
      <c r="C106" s="7">
        <v>4.3</v>
      </c>
      <c r="D106" s="6">
        <f t="shared" si="6"/>
        <v>-4.9999999999999822E-2</v>
      </c>
      <c r="E106" s="6">
        <v>4</v>
      </c>
      <c r="F106" s="6">
        <v>4.05</v>
      </c>
      <c r="G106" s="6">
        <f t="shared" si="7"/>
        <v>4.9999999999999822E-2</v>
      </c>
      <c r="H106" s="7">
        <v>4.0999999999999996</v>
      </c>
      <c r="I106" s="6">
        <v>4.05</v>
      </c>
      <c r="J106" s="6">
        <f t="shared" si="8"/>
        <v>-4.9999999999999822E-2</v>
      </c>
      <c r="K106" s="6"/>
    </row>
    <row r="107" spans="1:11" x14ac:dyDescent="0.15">
      <c r="A107" s="16" t="s">
        <v>127</v>
      </c>
      <c r="B107" s="10">
        <v>4.05</v>
      </c>
      <c r="C107" s="11">
        <v>4.1500000000000004</v>
      </c>
      <c r="D107" s="10">
        <f t="shared" si="6"/>
        <v>0.10000000000000053</v>
      </c>
      <c r="E107" s="10">
        <v>4.0999999999999996</v>
      </c>
      <c r="F107" s="10">
        <v>4.2</v>
      </c>
      <c r="G107" s="10">
        <f t="shared" si="7"/>
        <v>0.10000000000000053</v>
      </c>
      <c r="H107" s="11">
        <v>3.9</v>
      </c>
      <c r="I107" s="10">
        <v>4.2</v>
      </c>
      <c r="J107" s="10">
        <f t="shared" si="8"/>
        <v>0.30000000000000027</v>
      </c>
      <c r="K107" s="6"/>
    </row>
    <row r="108" spans="1:11" x14ac:dyDescent="0.15">
      <c r="A108" s="17" t="s">
        <v>79</v>
      </c>
      <c r="B108" s="6">
        <v>4.2</v>
      </c>
      <c r="C108" s="7">
        <v>4.3</v>
      </c>
      <c r="D108" s="6">
        <f t="shared" si="6"/>
        <v>9.9999999999999645E-2</v>
      </c>
      <c r="E108" s="6">
        <v>3.8</v>
      </c>
      <c r="F108" s="6">
        <v>3.9</v>
      </c>
      <c r="G108" s="6">
        <f t="shared" si="7"/>
        <v>0.10000000000000009</v>
      </c>
      <c r="H108" s="7">
        <v>4.05</v>
      </c>
      <c r="I108" s="6">
        <v>4.05</v>
      </c>
      <c r="J108" s="6">
        <f t="shared" si="8"/>
        <v>0</v>
      </c>
      <c r="K108" s="6"/>
    </row>
    <row r="109" spans="1:11" x14ac:dyDescent="0.15">
      <c r="A109" s="17" t="s">
        <v>82</v>
      </c>
      <c r="B109" s="6">
        <v>4.0999999999999996</v>
      </c>
      <c r="C109" s="7">
        <v>4.2</v>
      </c>
      <c r="D109" s="6">
        <f t="shared" si="6"/>
        <v>0.10000000000000053</v>
      </c>
      <c r="E109" s="6">
        <v>3.85</v>
      </c>
      <c r="F109" s="6">
        <v>4</v>
      </c>
      <c r="G109" s="6">
        <f t="shared" si="7"/>
        <v>0.14999999999999991</v>
      </c>
      <c r="H109" s="7">
        <v>3.95</v>
      </c>
      <c r="I109" s="6">
        <v>4.0999999999999996</v>
      </c>
      <c r="J109" s="6">
        <f t="shared" si="8"/>
        <v>0.14999999999999947</v>
      </c>
      <c r="K109" s="6"/>
    </row>
    <row r="110" spans="1:11" x14ac:dyDescent="0.15">
      <c r="A110" s="17" t="s">
        <v>69</v>
      </c>
      <c r="B110" s="6">
        <v>4.2</v>
      </c>
      <c r="C110" s="7">
        <v>4.2</v>
      </c>
      <c r="D110" s="6">
        <f t="shared" si="6"/>
        <v>0</v>
      </c>
      <c r="E110" s="6">
        <v>3.95</v>
      </c>
      <c r="F110" s="6">
        <v>4</v>
      </c>
      <c r="G110" s="6">
        <f t="shared" si="7"/>
        <v>4.9999999999999822E-2</v>
      </c>
      <c r="H110" s="7">
        <v>4</v>
      </c>
      <c r="I110" s="6">
        <v>4</v>
      </c>
      <c r="J110" s="6">
        <f t="shared" si="8"/>
        <v>0</v>
      </c>
      <c r="K110" s="6"/>
    </row>
    <row r="111" spans="1:11" x14ac:dyDescent="0.15">
      <c r="A111" s="17" t="s">
        <v>84</v>
      </c>
      <c r="B111" s="6">
        <v>4.0250000000000004</v>
      </c>
      <c r="C111" s="6">
        <v>4.0999999999999996</v>
      </c>
      <c r="D111" s="6">
        <f t="shared" si="6"/>
        <v>7.4999999999999289E-2</v>
      </c>
      <c r="E111" s="6">
        <v>4.2</v>
      </c>
      <c r="F111" s="6">
        <v>4.3</v>
      </c>
      <c r="G111" s="6">
        <f t="shared" si="7"/>
        <v>9.9999999999999645E-2</v>
      </c>
      <c r="H111" s="6">
        <v>3.5249999999999999</v>
      </c>
      <c r="I111" s="6">
        <v>4.2</v>
      </c>
      <c r="J111" s="6">
        <f t="shared" si="8"/>
        <v>0.67500000000000027</v>
      </c>
      <c r="K111" s="6"/>
    </row>
    <row r="112" spans="1:11" x14ac:dyDescent="0.15">
      <c r="A112" s="17" t="s">
        <v>73</v>
      </c>
      <c r="B112" s="6">
        <v>3.9</v>
      </c>
      <c r="C112" s="6">
        <v>4</v>
      </c>
      <c r="D112" s="6">
        <f t="shared" si="6"/>
        <v>0.10000000000000009</v>
      </c>
      <c r="E112" s="6">
        <v>4.0750000000000002</v>
      </c>
      <c r="F112" s="6">
        <v>4.5</v>
      </c>
      <c r="G112" s="6">
        <f t="shared" si="7"/>
        <v>0.42499999999999982</v>
      </c>
      <c r="H112" s="6">
        <v>3.875</v>
      </c>
      <c r="I112" s="6">
        <v>4.1500000000000004</v>
      </c>
      <c r="J112" s="6">
        <f t="shared" si="8"/>
        <v>0.27500000000000036</v>
      </c>
      <c r="K112" s="6"/>
    </row>
    <row r="113" spans="1:11" x14ac:dyDescent="0.15">
      <c r="A113" s="17" t="s">
        <v>92</v>
      </c>
      <c r="B113" s="6">
        <v>4.0750000000000002</v>
      </c>
      <c r="C113" s="6">
        <v>4.25</v>
      </c>
      <c r="D113" s="6">
        <f t="shared" si="6"/>
        <v>0.17499999999999982</v>
      </c>
      <c r="E113" s="6">
        <v>4.0999999999999996</v>
      </c>
      <c r="F113" s="6">
        <v>4.2</v>
      </c>
      <c r="G113" s="6">
        <f t="shared" si="7"/>
        <v>0.10000000000000053</v>
      </c>
      <c r="H113" s="6">
        <v>4.3250000000000002</v>
      </c>
      <c r="I113" s="6">
        <v>4.0999999999999996</v>
      </c>
      <c r="J113" s="6">
        <f t="shared" si="8"/>
        <v>-0.22500000000000053</v>
      </c>
      <c r="K113" s="6"/>
    </row>
    <row r="114" spans="1:11" x14ac:dyDescent="0.15">
      <c r="A114" s="17" t="s">
        <v>71</v>
      </c>
      <c r="B114" s="6">
        <v>4</v>
      </c>
      <c r="C114" s="6">
        <v>4.2249999999999996</v>
      </c>
      <c r="D114" s="6">
        <f t="shared" si="6"/>
        <v>0.22499999999999964</v>
      </c>
      <c r="E114" s="6">
        <v>4</v>
      </c>
      <c r="F114" s="6">
        <v>4.3</v>
      </c>
      <c r="G114" s="6">
        <f t="shared" si="7"/>
        <v>0.29999999999999982</v>
      </c>
      <c r="H114" s="6">
        <v>4.0999999999999996</v>
      </c>
      <c r="I114" s="6">
        <v>3.85</v>
      </c>
      <c r="J114" s="6">
        <f t="shared" si="8"/>
        <v>-0.24999999999999956</v>
      </c>
      <c r="K114" s="6"/>
    </row>
    <row r="115" spans="1:11" x14ac:dyDescent="0.15">
      <c r="A115" s="17" t="s">
        <v>85</v>
      </c>
      <c r="B115" s="6">
        <v>4.0999999999999996</v>
      </c>
      <c r="C115" s="6">
        <v>4.1749999999999998</v>
      </c>
      <c r="D115" s="6">
        <f t="shared" si="6"/>
        <v>7.5000000000000178E-2</v>
      </c>
      <c r="E115" s="6">
        <v>4.2249999999999996</v>
      </c>
      <c r="F115" s="6">
        <v>4.4000000000000004</v>
      </c>
      <c r="G115" s="6">
        <f t="shared" si="7"/>
        <v>0.17500000000000071</v>
      </c>
      <c r="H115" s="6">
        <v>3.95</v>
      </c>
      <c r="I115" s="6">
        <v>4.2</v>
      </c>
      <c r="J115" s="6">
        <f t="shared" si="8"/>
        <v>0.25</v>
      </c>
      <c r="K115" s="6"/>
    </row>
    <row r="116" spans="1:11" x14ac:dyDescent="0.15">
      <c r="A116" s="17" t="s">
        <v>72</v>
      </c>
      <c r="B116" s="6">
        <v>4.2</v>
      </c>
      <c r="C116" s="6">
        <v>4.2</v>
      </c>
      <c r="D116" s="6">
        <f t="shared" si="6"/>
        <v>0</v>
      </c>
      <c r="E116" s="6">
        <v>4.3250000000000002</v>
      </c>
      <c r="F116" s="6">
        <v>4.3</v>
      </c>
      <c r="G116" s="6">
        <f t="shared" si="7"/>
        <v>-2.5000000000000355E-2</v>
      </c>
      <c r="H116" s="6">
        <v>3.9249999999999998</v>
      </c>
      <c r="I116" s="6">
        <v>4.3</v>
      </c>
      <c r="J116" s="6">
        <f t="shared" si="8"/>
        <v>0.375</v>
      </c>
      <c r="K116" s="6"/>
    </row>
    <row r="117" spans="1:11" x14ac:dyDescent="0.15">
      <c r="A117" s="17" t="s">
        <v>80</v>
      </c>
      <c r="B117" s="6">
        <v>4</v>
      </c>
      <c r="C117" s="6">
        <v>4.3499999999999996</v>
      </c>
      <c r="D117" s="6">
        <f t="shared" si="6"/>
        <v>0.34999999999999964</v>
      </c>
      <c r="E117" s="6">
        <v>4.125</v>
      </c>
      <c r="F117" s="6">
        <v>4.5</v>
      </c>
      <c r="G117" s="6">
        <f t="shared" si="7"/>
        <v>0.375</v>
      </c>
      <c r="H117" s="6">
        <v>3.95</v>
      </c>
      <c r="I117" s="6">
        <v>4.0999999999999996</v>
      </c>
      <c r="J117" s="6">
        <f t="shared" si="8"/>
        <v>0.14999999999999947</v>
      </c>
      <c r="K117" s="6"/>
    </row>
    <row r="118" spans="1:11" x14ac:dyDescent="0.15">
      <c r="A118" s="17" t="s">
        <v>87</v>
      </c>
      <c r="B118" s="6">
        <v>4</v>
      </c>
      <c r="C118" s="6">
        <v>4.45</v>
      </c>
      <c r="D118" s="6">
        <f t="shared" si="6"/>
        <v>0.45000000000000018</v>
      </c>
      <c r="E118" s="6">
        <v>4.5250000000000004</v>
      </c>
      <c r="F118" s="6">
        <v>4.5</v>
      </c>
      <c r="G118" s="6">
        <f t="shared" si="7"/>
        <v>-2.5000000000000355E-2</v>
      </c>
      <c r="H118" s="6">
        <v>3.85</v>
      </c>
      <c r="I118" s="6">
        <v>4.5</v>
      </c>
      <c r="J118" s="6">
        <f t="shared" si="8"/>
        <v>0.64999999999999991</v>
      </c>
      <c r="K118" s="6"/>
    </row>
    <row r="119" spans="1:11" x14ac:dyDescent="0.15">
      <c r="A119" s="17" t="s">
        <v>75</v>
      </c>
      <c r="B119" s="6">
        <v>4.0999999999999996</v>
      </c>
      <c r="C119" s="6">
        <v>4.375</v>
      </c>
      <c r="D119" s="6">
        <f t="shared" si="6"/>
        <v>0.27500000000000036</v>
      </c>
      <c r="E119" s="6">
        <v>4.25</v>
      </c>
      <c r="F119" s="6">
        <v>4</v>
      </c>
      <c r="G119" s="6">
        <f t="shared" si="7"/>
        <v>-0.25</v>
      </c>
      <c r="H119" s="6">
        <v>3.7749999999999999</v>
      </c>
      <c r="I119" s="6">
        <v>4.2</v>
      </c>
      <c r="J119" s="6">
        <f t="shared" si="8"/>
        <v>0.42500000000000027</v>
      </c>
      <c r="K119" s="6"/>
    </row>
    <row r="120" spans="1:11" x14ac:dyDescent="0.15">
      <c r="A120" s="17" t="s">
        <v>91</v>
      </c>
      <c r="B120" s="6">
        <v>4.1500000000000004</v>
      </c>
      <c r="C120" s="6">
        <v>4.4749999999999996</v>
      </c>
      <c r="D120" s="6">
        <f t="shared" si="6"/>
        <v>0.32499999999999929</v>
      </c>
      <c r="E120" s="6">
        <v>3.8250000000000002</v>
      </c>
      <c r="F120" s="6">
        <v>4</v>
      </c>
      <c r="G120" s="6">
        <f t="shared" si="7"/>
        <v>0.17499999999999982</v>
      </c>
      <c r="H120" s="6">
        <v>4.3499999999999996</v>
      </c>
      <c r="I120" s="6">
        <v>3.95</v>
      </c>
      <c r="J120" s="6">
        <f t="shared" si="8"/>
        <v>-0.39999999999999947</v>
      </c>
      <c r="K120" s="6"/>
    </row>
    <row r="121" spans="1:11" x14ac:dyDescent="0.15">
      <c r="A121" s="17" t="s">
        <v>88</v>
      </c>
      <c r="B121" s="6">
        <v>4.0999999999999996</v>
      </c>
      <c r="C121" s="6">
        <v>4.3</v>
      </c>
      <c r="D121" s="6">
        <f t="shared" si="6"/>
        <v>0.20000000000000018</v>
      </c>
      <c r="E121" s="6">
        <v>4.0250000000000004</v>
      </c>
      <c r="F121" s="6">
        <v>4.5999999999999996</v>
      </c>
      <c r="G121" s="6">
        <f t="shared" si="7"/>
        <v>0.57499999999999929</v>
      </c>
      <c r="H121" s="6">
        <v>3.85</v>
      </c>
      <c r="I121" s="6">
        <v>4.2</v>
      </c>
      <c r="J121" s="6">
        <f t="shared" si="8"/>
        <v>0.35000000000000009</v>
      </c>
      <c r="K121" s="6"/>
    </row>
    <row r="122" spans="1:11" x14ac:dyDescent="0.15">
      <c r="A122" s="17" t="s">
        <v>93</v>
      </c>
      <c r="B122" s="6">
        <v>4.3</v>
      </c>
      <c r="C122" s="6">
        <v>4.2750000000000004</v>
      </c>
      <c r="D122" s="6">
        <f t="shared" si="6"/>
        <v>-2.4999999999999467E-2</v>
      </c>
      <c r="E122" s="6">
        <v>4.2249999999999996</v>
      </c>
      <c r="F122" s="6">
        <v>4.2</v>
      </c>
      <c r="G122" s="6">
        <f t="shared" si="7"/>
        <v>-2.4999999999999467E-2</v>
      </c>
      <c r="H122" s="6">
        <v>3.9249999999999998</v>
      </c>
      <c r="I122" s="6">
        <v>4.2</v>
      </c>
      <c r="J122" s="6">
        <f t="shared" si="8"/>
        <v>0.27500000000000036</v>
      </c>
      <c r="K122" s="6"/>
    </row>
    <row r="123" spans="1:11" x14ac:dyDescent="0.15">
      <c r="A123" s="17" t="s">
        <v>81</v>
      </c>
      <c r="B123" s="6">
        <v>4</v>
      </c>
      <c r="C123" s="6">
        <v>4.125</v>
      </c>
      <c r="D123" s="6">
        <f t="shared" si="6"/>
        <v>0.125</v>
      </c>
      <c r="E123" s="6">
        <v>4.2249999999999996</v>
      </c>
      <c r="F123" s="6">
        <v>4.0999999999999996</v>
      </c>
      <c r="G123" s="6">
        <f t="shared" si="7"/>
        <v>-0.125</v>
      </c>
      <c r="H123" s="6">
        <v>3.875</v>
      </c>
      <c r="I123" s="6">
        <v>4.2</v>
      </c>
      <c r="J123" s="6">
        <f t="shared" si="8"/>
        <v>0.32500000000000018</v>
      </c>
      <c r="K123" s="6"/>
    </row>
    <row r="124" spans="1:11" x14ac:dyDescent="0.15">
      <c r="A124" s="17" t="s">
        <v>89</v>
      </c>
      <c r="B124" s="6">
        <v>4</v>
      </c>
      <c r="C124" s="6">
        <v>4.125</v>
      </c>
      <c r="D124" s="6">
        <f t="shared" si="6"/>
        <v>0.125</v>
      </c>
      <c r="E124" s="6">
        <v>4</v>
      </c>
      <c r="F124" s="6">
        <v>4.2</v>
      </c>
      <c r="G124" s="6">
        <f t="shared" si="7"/>
        <v>0.20000000000000018</v>
      </c>
      <c r="H124" s="6">
        <v>3.9</v>
      </c>
      <c r="I124" s="6">
        <v>4.05</v>
      </c>
      <c r="J124" s="6">
        <f t="shared" si="8"/>
        <v>0.14999999999999991</v>
      </c>
      <c r="K124" s="6"/>
    </row>
    <row r="125" spans="1:11" x14ac:dyDescent="0.15">
      <c r="A125" s="17" t="s">
        <v>74</v>
      </c>
      <c r="B125" s="6">
        <v>4.0999999999999996</v>
      </c>
      <c r="C125" s="6">
        <v>4.3250000000000002</v>
      </c>
      <c r="D125" s="6">
        <f t="shared" si="6"/>
        <v>0.22500000000000053</v>
      </c>
      <c r="E125" s="6">
        <v>4.125</v>
      </c>
      <c r="F125" s="6">
        <v>4.0999999999999996</v>
      </c>
      <c r="G125" s="6">
        <f t="shared" si="7"/>
        <v>-2.5000000000000355E-2</v>
      </c>
      <c r="H125" s="6">
        <v>4.05</v>
      </c>
      <c r="I125" s="6">
        <v>4.3</v>
      </c>
      <c r="J125" s="6">
        <f t="shared" si="8"/>
        <v>0.25</v>
      </c>
      <c r="K125" s="6"/>
    </row>
    <row r="126" spans="1:11" x14ac:dyDescent="0.15">
      <c r="A126" s="17" t="s">
        <v>86</v>
      </c>
      <c r="B126" s="6">
        <v>4.4000000000000004</v>
      </c>
      <c r="C126" s="6">
        <v>4.25</v>
      </c>
      <c r="D126" s="6">
        <f t="shared" si="6"/>
        <v>-0.15000000000000036</v>
      </c>
      <c r="E126" s="6">
        <v>4.3</v>
      </c>
      <c r="F126" s="6">
        <v>4.2</v>
      </c>
      <c r="G126" s="6">
        <f t="shared" si="7"/>
        <v>-9.9999999999999645E-2</v>
      </c>
      <c r="H126" s="6">
        <v>3.65</v>
      </c>
      <c r="I126" s="6">
        <v>4.3</v>
      </c>
      <c r="J126" s="6">
        <f t="shared" si="8"/>
        <v>0.64999999999999991</v>
      </c>
      <c r="K126" s="6"/>
    </row>
    <row r="127" spans="1:11" x14ac:dyDescent="0.15">
      <c r="A127" s="17" t="s">
        <v>90</v>
      </c>
      <c r="B127" s="6">
        <v>4</v>
      </c>
      <c r="C127" s="6">
        <v>4.5250000000000004</v>
      </c>
      <c r="D127" s="6">
        <f t="shared" si="6"/>
        <v>0.52500000000000036</v>
      </c>
      <c r="E127" s="6">
        <v>4.4249999999999998</v>
      </c>
      <c r="F127" s="6">
        <v>4.2</v>
      </c>
      <c r="G127" s="6">
        <f t="shared" si="7"/>
        <v>-0.22499999999999964</v>
      </c>
      <c r="H127" s="6">
        <v>3.8250000000000002</v>
      </c>
      <c r="I127" s="6">
        <v>4.4000000000000004</v>
      </c>
      <c r="J127" s="6">
        <f t="shared" si="8"/>
        <v>0.57500000000000018</v>
      </c>
      <c r="K127" s="6"/>
    </row>
    <row r="128" spans="1:11" x14ac:dyDescent="0.15">
      <c r="A128" s="17" t="s">
        <v>76</v>
      </c>
      <c r="B128" s="6">
        <v>4.2</v>
      </c>
      <c r="C128" s="6">
        <v>4.05</v>
      </c>
      <c r="D128" s="6">
        <f t="shared" si="6"/>
        <v>-0.15000000000000036</v>
      </c>
      <c r="E128" s="6">
        <v>4.4000000000000004</v>
      </c>
      <c r="F128" s="6">
        <v>4.2</v>
      </c>
      <c r="G128" s="6">
        <f t="shared" si="7"/>
        <v>-0.20000000000000018</v>
      </c>
      <c r="H128" s="6">
        <v>4.1500000000000004</v>
      </c>
      <c r="I128" s="6">
        <v>4.5999999999999996</v>
      </c>
      <c r="J128" s="6">
        <f t="shared" si="8"/>
        <v>0.44999999999999929</v>
      </c>
      <c r="K128" s="6"/>
    </row>
    <row r="129" spans="1:11" x14ac:dyDescent="0.15">
      <c r="A129" s="17" t="s">
        <v>83</v>
      </c>
      <c r="B129" s="6">
        <v>3.9</v>
      </c>
      <c r="C129" s="6">
        <v>4.2249999999999996</v>
      </c>
      <c r="D129" s="6">
        <f t="shared" si="6"/>
        <v>0.32499999999999973</v>
      </c>
      <c r="E129" s="6">
        <v>4.0999999999999996</v>
      </c>
      <c r="F129" s="6">
        <v>4.4000000000000004</v>
      </c>
      <c r="G129" s="6">
        <f t="shared" si="7"/>
        <v>0.30000000000000071</v>
      </c>
      <c r="H129" s="6">
        <v>4.125</v>
      </c>
      <c r="I129" s="6">
        <v>4.1500000000000004</v>
      </c>
      <c r="J129" s="6">
        <f t="shared" si="8"/>
        <v>2.5000000000000355E-2</v>
      </c>
      <c r="K129" s="6"/>
    </row>
    <row r="130" spans="1:11" x14ac:dyDescent="0.15">
      <c r="A130" s="17" t="s">
        <v>94</v>
      </c>
      <c r="B130" s="6">
        <v>4.125</v>
      </c>
      <c r="C130" s="6">
        <v>4.2</v>
      </c>
      <c r="D130" s="6">
        <f t="shared" si="6"/>
        <v>7.5000000000000178E-2</v>
      </c>
      <c r="E130" s="6">
        <v>3.9249999999999998</v>
      </c>
      <c r="F130" s="6">
        <v>4.0999999999999996</v>
      </c>
      <c r="G130" s="6">
        <f t="shared" si="7"/>
        <v>0.17499999999999982</v>
      </c>
      <c r="H130" s="6">
        <v>4.2249999999999996</v>
      </c>
      <c r="I130" s="6">
        <v>4.0999999999999996</v>
      </c>
      <c r="J130" s="6">
        <f t="shared" si="8"/>
        <v>-0.125</v>
      </c>
      <c r="K130" s="6"/>
    </row>
    <row r="131" spans="1:11" x14ac:dyDescent="0.1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</row>
    <row r="132" spans="1:11" ht="14.25" x14ac:dyDescent="0.15">
      <c r="A132" s="6"/>
      <c r="B132" s="1"/>
      <c r="C132" s="6"/>
      <c r="D132" s="6"/>
      <c r="E132" s="6"/>
      <c r="F132" s="6"/>
      <c r="G132" s="6"/>
      <c r="H132" s="6"/>
      <c r="I132" s="6"/>
      <c r="J132" s="6"/>
      <c r="K132" s="6"/>
    </row>
    <row r="133" spans="1:11" x14ac:dyDescent="0.15">
      <c r="A133" s="19"/>
      <c r="B133" s="19"/>
      <c r="C133" s="19"/>
      <c r="E133" s="19"/>
      <c r="F133" s="19"/>
      <c r="G133" s="19"/>
      <c r="I133" s="19"/>
      <c r="J133" s="19"/>
      <c r="K133" s="19"/>
    </row>
    <row r="134" spans="1:11" x14ac:dyDescent="0.15">
      <c r="B134" s="22" t="s">
        <v>129</v>
      </c>
      <c r="C134" s="22"/>
      <c r="E134" s="22" t="s">
        <v>129</v>
      </c>
      <c r="F134" s="22"/>
      <c r="H134" s="22" t="s">
        <v>129</v>
      </c>
      <c r="I134" s="22"/>
    </row>
    <row r="135" spans="1:11" ht="14.25" thickBot="1" x14ac:dyDescent="0.2"/>
    <row r="136" spans="1:11" x14ac:dyDescent="0.15">
      <c r="B136" s="18" t="s">
        <v>131</v>
      </c>
      <c r="C136" s="18">
        <v>30</v>
      </c>
      <c r="E136" s="18" t="s">
        <v>131</v>
      </c>
      <c r="F136" s="18">
        <v>30</v>
      </c>
      <c r="H136" s="18" t="s">
        <v>131</v>
      </c>
      <c r="I136" s="18">
        <v>30</v>
      </c>
    </row>
    <row r="137" spans="1:11" x14ac:dyDescent="0.15">
      <c r="B137" s="2" t="s">
        <v>132</v>
      </c>
      <c r="C137" s="2">
        <v>23</v>
      </c>
      <c r="E137" s="2" t="s">
        <v>132</v>
      </c>
      <c r="F137" s="2">
        <v>23</v>
      </c>
      <c r="H137" s="2" t="s">
        <v>132</v>
      </c>
      <c r="I137" s="2">
        <v>23</v>
      </c>
    </row>
    <row r="138" spans="1:11" x14ac:dyDescent="0.15">
      <c r="B138" s="2" t="s">
        <v>130</v>
      </c>
      <c r="C138" s="2">
        <v>35</v>
      </c>
      <c r="E138" s="2" t="s">
        <v>130</v>
      </c>
      <c r="F138" s="2">
        <v>98.5</v>
      </c>
      <c r="H138" s="2" t="s">
        <v>130</v>
      </c>
      <c r="I138" s="2">
        <v>48</v>
      </c>
    </row>
    <row r="139" spans="1:11" x14ac:dyDescent="0.15">
      <c r="B139" s="2" t="s">
        <v>135</v>
      </c>
      <c r="C139" s="2">
        <v>3.5799999999999997E-4</v>
      </c>
      <c r="E139" s="2" t="s">
        <v>135</v>
      </c>
      <c r="F139" s="2">
        <v>1.7250999999999999E-2</v>
      </c>
      <c r="H139" s="2" t="s">
        <v>135</v>
      </c>
      <c r="I139" s="2">
        <v>2.0590000000000001E-3</v>
      </c>
    </row>
    <row r="140" spans="1:11" ht="15" x14ac:dyDescent="0.15">
      <c r="B140" s="22" t="s">
        <v>133</v>
      </c>
      <c r="C140" s="22"/>
      <c r="E140" s="22" t="s">
        <v>133</v>
      </c>
      <c r="F140" s="22"/>
      <c r="H140" s="22" t="s">
        <v>133</v>
      </c>
      <c r="I140" s="22"/>
    </row>
    <row r="141" spans="1:11" ht="14.25" thickBot="1" x14ac:dyDescent="0.2">
      <c r="B141" s="23" t="s">
        <v>134</v>
      </c>
      <c r="C141" s="23"/>
      <c r="E141" s="23" t="s">
        <v>134</v>
      </c>
      <c r="F141" s="23"/>
      <c r="H141" s="23" t="s">
        <v>134</v>
      </c>
      <c r="I141" s="23"/>
    </row>
    <row r="149" spans="1:9" x14ac:dyDescent="0.15">
      <c r="B149" s="20" t="s">
        <v>0</v>
      </c>
      <c r="C149" s="20"/>
      <c r="D149" s="3"/>
      <c r="E149" s="20" t="s">
        <v>1</v>
      </c>
      <c r="F149" s="20"/>
      <c r="G149" s="3"/>
      <c r="H149" s="21"/>
      <c r="I149" s="21"/>
    </row>
    <row r="150" spans="1:9" x14ac:dyDescent="0.15">
      <c r="A150" s="4" t="s">
        <v>8</v>
      </c>
      <c r="B150" s="3" t="s">
        <v>4</v>
      </c>
      <c r="C150" s="3" t="s">
        <v>5</v>
      </c>
      <c r="D150" s="3" t="s">
        <v>9</v>
      </c>
      <c r="E150" s="3" t="s">
        <v>4</v>
      </c>
      <c r="F150" s="3" t="s">
        <v>5</v>
      </c>
      <c r="G150" s="3" t="s">
        <v>9</v>
      </c>
      <c r="H150" s="3"/>
      <c r="I150" s="3"/>
    </row>
    <row r="151" spans="1:9" x14ac:dyDescent="0.15">
      <c r="A151" s="13" t="s">
        <v>113</v>
      </c>
      <c r="B151" s="6">
        <v>4.25</v>
      </c>
      <c r="C151" s="6">
        <v>4.25</v>
      </c>
      <c r="D151" s="6">
        <f>C151-B151</f>
        <v>0</v>
      </c>
      <c r="E151" s="6">
        <v>4.0999999999999996</v>
      </c>
      <c r="F151" s="6">
        <v>4.1500000000000004</v>
      </c>
      <c r="G151" s="6">
        <f>F151-E151</f>
        <v>5.0000000000000711E-2</v>
      </c>
    </row>
    <row r="152" spans="1:9" x14ac:dyDescent="0.15">
      <c r="A152" s="13" t="s">
        <v>123</v>
      </c>
      <c r="B152" s="6">
        <v>4.45</v>
      </c>
      <c r="C152" s="6">
        <v>4.45</v>
      </c>
      <c r="D152" s="6">
        <f t="shared" ref="D152:D180" si="9">C152-B152</f>
        <v>0</v>
      </c>
      <c r="E152" s="6">
        <v>4.05</v>
      </c>
      <c r="F152" s="6">
        <v>4.0999999999999996</v>
      </c>
      <c r="G152" s="6">
        <f t="shared" ref="G152:G180" si="10">F152-E152</f>
        <v>4.9999999999999822E-2</v>
      </c>
    </row>
    <row r="153" spans="1:9" x14ac:dyDescent="0.15">
      <c r="A153" s="13" t="s">
        <v>114</v>
      </c>
      <c r="B153" s="6">
        <v>4.3499999999999996</v>
      </c>
      <c r="C153" s="6">
        <v>4.4000000000000004</v>
      </c>
      <c r="D153" s="6">
        <f t="shared" si="9"/>
        <v>5.0000000000000711E-2</v>
      </c>
      <c r="E153" s="6">
        <v>3.85</v>
      </c>
      <c r="F153" s="6">
        <v>4</v>
      </c>
      <c r="G153" s="6">
        <f t="shared" si="10"/>
        <v>0.14999999999999991</v>
      </c>
    </row>
    <row r="154" spans="1:9" x14ac:dyDescent="0.15">
      <c r="A154" s="13" t="s">
        <v>100</v>
      </c>
      <c r="B154" s="6">
        <v>4.4000000000000004</v>
      </c>
      <c r="C154" s="6">
        <v>4.4000000000000004</v>
      </c>
      <c r="D154" s="6">
        <f t="shared" si="9"/>
        <v>0</v>
      </c>
      <c r="E154" s="6">
        <v>4</v>
      </c>
      <c r="F154" s="6">
        <v>4.0999999999999996</v>
      </c>
      <c r="G154" s="6">
        <f t="shared" si="10"/>
        <v>9.9999999999999645E-2</v>
      </c>
    </row>
    <row r="155" spans="1:9" x14ac:dyDescent="0.15">
      <c r="A155" s="12" t="s">
        <v>124</v>
      </c>
      <c r="B155" s="10">
        <v>4.1500000000000004</v>
      </c>
      <c r="C155" s="10">
        <v>4.3499999999999996</v>
      </c>
      <c r="D155" s="10">
        <f t="shared" si="9"/>
        <v>0.19999999999999929</v>
      </c>
      <c r="E155" s="10">
        <v>3.8</v>
      </c>
      <c r="F155" s="10">
        <v>4</v>
      </c>
      <c r="G155" s="10">
        <f t="shared" si="10"/>
        <v>0.20000000000000018</v>
      </c>
    </row>
    <row r="156" spans="1:9" x14ac:dyDescent="0.15">
      <c r="A156" s="13" t="s">
        <v>125</v>
      </c>
      <c r="B156" s="6">
        <v>4.2</v>
      </c>
      <c r="C156" s="6">
        <v>4.3</v>
      </c>
      <c r="D156" s="6">
        <f t="shared" si="9"/>
        <v>9.9999999999999645E-2</v>
      </c>
      <c r="E156" s="6">
        <v>4.1500000000000004</v>
      </c>
      <c r="F156" s="6">
        <v>4.1500000000000004</v>
      </c>
      <c r="G156" s="6">
        <f t="shared" si="10"/>
        <v>0</v>
      </c>
    </row>
    <row r="157" spans="1:9" x14ac:dyDescent="0.15">
      <c r="A157" s="13" t="s">
        <v>112</v>
      </c>
      <c r="B157" s="6">
        <v>4.3</v>
      </c>
      <c r="C157" s="6">
        <v>4.3</v>
      </c>
      <c r="D157" s="6">
        <f t="shared" si="9"/>
        <v>0</v>
      </c>
      <c r="E157" s="6">
        <v>4</v>
      </c>
      <c r="F157" s="6">
        <v>4.1500000000000004</v>
      </c>
      <c r="G157" s="6">
        <f t="shared" si="10"/>
        <v>0.15000000000000036</v>
      </c>
    </row>
    <row r="158" spans="1:9" x14ac:dyDescent="0.15">
      <c r="A158" s="13" t="s">
        <v>102</v>
      </c>
      <c r="B158" s="6">
        <v>4.4000000000000004</v>
      </c>
      <c r="C158" s="6">
        <v>4.45</v>
      </c>
      <c r="D158" s="6">
        <f t="shared" si="9"/>
        <v>4.9999999999999822E-2</v>
      </c>
      <c r="E158" s="6">
        <v>4.05</v>
      </c>
      <c r="F158" s="6">
        <v>4.25</v>
      </c>
      <c r="G158" s="6">
        <f t="shared" si="10"/>
        <v>0.20000000000000018</v>
      </c>
    </row>
    <row r="159" spans="1:9" x14ac:dyDescent="0.15">
      <c r="A159" s="13" t="s">
        <v>111</v>
      </c>
      <c r="B159" s="6">
        <v>4.25</v>
      </c>
      <c r="C159" s="6">
        <v>4.25</v>
      </c>
      <c r="D159" s="6">
        <f t="shared" si="9"/>
        <v>0</v>
      </c>
      <c r="E159" s="6">
        <v>3.95</v>
      </c>
      <c r="F159" s="6">
        <v>4.1500000000000004</v>
      </c>
      <c r="G159" s="6">
        <f t="shared" si="10"/>
        <v>0.20000000000000018</v>
      </c>
    </row>
    <row r="160" spans="1:9" x14ac:dyDescent="0.15">
      <c r="A160" s="12" t="s">
        <v>96</v>
      </c>
      <c r="B160" s="10">
        <v>4.3499999999999996</v>
      </c>
      <c r="C160" s="10">
        <v>4.45</v>
      </c>
      <c r="D160" s="10">
        <f t="shared" si="9"/>
        <v>0.10000000000000053</v>
      </c>
      <c r="E160" s="10">
        <v>4.1500000000000004</v>
      </c>
      <c r="F160" s="10">
        <v>4.1500000000000004</v>
      </c>
      <c r="G160" s="10">
        <f t="shared" si="10"/>
        <v>0</v>
      </c>
    </row>
    <row r="161" spans="1:7" x14ac:dyDescent="0.15">
      <c r="A161" s="13" t="s">
        <v>119</v>
      </c>
      <c r="B161" s="6">
        <v>3.875</v>
      </c>
      <c r="C161" s="6">
        <v>4.4000000000000004</v>
      </c>
      <c r="D161" s="6">
        <f t="shared" si="9"/>
        <v>0.52500000000000036</v>
      </c>
      <c r="E161" s="7">
        <v>4.3</v>
      </c>
      <c r="F161" s="6">
        <v>4.3499999999999996</v>
      </c>
      <c r="G161" s="6">
        <f t="shared" si="10"/>
        <v>4.9999999999999822E-2</v>
      </c>
    </row>
    <row r="162" spans="1:7" x14ac:dyDescent="0.15">
      <c r="A162" s="13" t="s">
        <v>105</v>
      </c>
      <c r="B162" s="6">
        <v>4.1500000000000004</v>
      </c>
      <c r="C162" s="6">
        <v>4.3</v>
      </c>
      <c r="D162" s="6">
        <f t="shared" si="9"/>
        <v>0.14999999999999947</v>
      </c>
      <c r="E162" s="7">
        <v>3.5</v>
      </c>
      <c r="F162" s="6">
        <v>4.3499999999999996</v>
      </c>
      <c r="G162" s="6">
        <f t="shared" si="10"/>
        <v>0.84999999999999964</v>
      </c>
    </row>
    <row r="163" spans="1:7" x14ac:dyDescent="0.15">
      <c r="A163" s="13" t="s">
        <v>98</v>
      </c>
      <c r="B163" s="6">
        <v>3.85</v>
      </c>
      <c r="C163" s="6">
        <v>4.4000000000000004</v>
      </c>
      <c r="D163" s="6">
        <f t="shared" si="9"/>
        <v>0.55000000000000027</v>
      </c>
      <c r="E163" s="7">
        <v>4.5999999999999996</v>
      </c>
      <c r="F163" s="6">
        <v>4.1749999999999998</v>
      </c>
      <c r="G163" s="6">
        <f t="shared" si="10"/>
        <v>-0.42499999999999982</v>
      </c>
    </row>
    <row r="164" spans="1:7" x14ac:dyDescent="0.15">
      <c r="A164" s="13" t="s">
        <v>121</v>
      </c>
      <c r="B164" s="6">
        <v>3.9473684210526301</v>
      </c>
      <c r="C164" s="6">
        <v>4.3</v>
      </c>
      <c r="D164" s="6">
        <f t="shared" si="9"/>
        <v>0.35263157894736974</v>
      </c>
      <c r="E164" s="7">
        <v>3.5</v>
      </c>
      <c r="F164" s="6">
        <v>4.2750000000000004</v>
      </c>
      <c r="G164" s="6">
        <f t="shared" si="10"/>
        <v>0.77500000000000036</v>
      </c>
    </row>
    <row r="165" spans="1:7" x14ac:dyDescent="0.15">
      <c r="A165" s="13" t="s">
        <v>104</v>
      </c>
      <c r="B165" s="6">
        <v>4.05</v>
      </c>
      <c r="C165" s="6">
        <v>4</v>
      </c>
      <c r="D165" s="6">
        <f t="shared" si="9"/>
        <v>-4.9999999999999822E-2</v>
      </c>
      <c r="E165" s="7">
        <v>4</v>
      </c>
      <c r="F165" s="6">
        <v>4.3499999999999996</v>
      </c>
      <c r="G165" s="6">
        <f t="shared" si="10"/>
        <v>0.34999999999999964</v>
      </c>
    </row>
    <row r="166" spans="1:7" x14ac:dyDescent="0.15">
      <c r="A166" s="13" t="s">
        <v>109</v>
      </c>
      <c r="B166" s="6">
        <v>4.2</v>
      </c>
      <c r="C166" s="6">
        <v>4.4000000000000004</v>
      </c>
      <c r="D166" s="6">
        <f t="shared" si="9"/>
        <v>0.20000000000000018</v>
      </c>
      <c r="E166" s="7">
        <v>4.2</v>
      </c>
      <c r="F166" s="6">
        <v>4.3499999999999996</v>
      </c>
      <c r="G166" s="6">
        <f t="shared" si="10"/>
        <v>0.14999999999999947</v>
      </c>
    </row>
    <row r="167" spans="1:7" x14ac:dyDescent="0.15">
      <c r="A167" s="13" t="s">
        <v>97</v>
      </c>
      <c r="B167" s="6">
        <v>4.4000000000000004</v>
      </c>
      <c r="C167" s="6">
        <v>4.4000000000000004</v>
      </c>
      <c r="D167" s="6">
        <f t="shared" si="9"/>
        <v>0</v>
      </c>
      <c r="E167" s="7">
        <v>3.9</v>
      </c>
      <c r="F167" s="6">
        <v>4.0750000000000002</v>
      </c>
      <c r="G167" s="6">
        <f t="shared" si="10"/>
        <v>0.17500000000000027</v>
      </c>
    </row>
    <row r="168" spans="1:7" x14ac:dyDescent="0.15">
      <c r="A168" s="13" t="s">
        <v>106</v>
      </c>
      <c r="B168" s="6">
        <v>4.2</v>
      </c>
      <c r="C168" s="6">
        <v>4.3</v>
      </c>
      <c r="D168" s="6">
        <f t="shared" si="9"/>
        <v>9.9999999999999645E-2</v>
      </c>
      <c r="E168" s="7">
        <v>4.3</v>
      </c>
      <c r="F168" s="6">
        <v>4.45</v>
      </c>
      <c r="G168" s="6">
        <f t="shared" si="10"/>
        <v>0.15000000000000036</v>
      </c>
    </row>
    <row r="169" spans="1:7" x14ac:dyDescent="0.15">
      <c r="A169" s="13" t="s">
        <v>115</v>
      </c>
      <c r="B169" s="6">
        <v>4.2</v>
      </c>
      <c r="C169" s="6">
        <v>3.875</v>
      </c>
      <c r="D169" s="6">
        <f t="shared" si="9"/>
        <v>-0.32500000000000018</v>
      </c>
      <c r="E169" s="7">
        <v>4.7</v>
      </c>
      <c r="F169" s="6">
        <v>4.2</v>
      </c>
      <c r="G169" s="6">
        <f t="shared" si="10"/>
        <v>-0.5</v>
      </c>
    </row>
    <row r="170" spans="1:7" x14ac:dyDescent="0.15">
      <c r="A170" s="13" t="s">
        <v>99</v>
      </c>
      <c r="B170" s="6">
        <v>4.3499999999999996</v>
      </c>
      <c r="C170" s="6">
        <v>4.375</v>
      </c>
      <c r="D170" s="6">
        <f t="shared" si="9"/>
        <v>2.5000000000000355E-2</v>
      </c>
      <c r="E170" s="7">
        <v>3.9</v>
      </c>
      <c r="F170" s="6">
        <v>4.3</v>
      </c>
      <c r="G170" s="6">
        <f t="shared" si="10"/>
        <v>0.39999999999999991</v>
      </c>
    </row>
    <row r="171" spans="1:7" x14ac:dyDescent="0.15">
      <c r="A171" s="13" t="s">
        <v>120</v>
      </c>
      <c r="B171" s="6">
        <v>4.2249999999999996</v>
      </c>
      <c r="C171" s="6">
        <v>3.9249999999999998</v>
      </c>
      <c r="D171" s="6">
        <f t="shared" si="9"/>
        <v>-0.29999999999999982</v>
      </c>
      <c r="E171" s="7">
        <v>4.2</v>
      </c>
      <c r="F171" s="6">
        <v>4.3250000000000002</v>
      </c>
      <c r="G171" s="6">
        <f t="shared" si="10"/>
        <v>0.125</v>
      </c>
    </row>
    <row r="172" spans="1:7" x14ac:dyDescent="0.15">
      <c r="A172" s="13" t="s">
        <v>107</v>
      </c>
      <c r="B172" s="6">
        <v>4.5</v>
      </c>
      <c r="C172" s="6">
        <v>4.4749999999999996</v>
      </c>
      <c r="D172" s="6">
        <f t="shared" si="9"/>
        <v>-2.5000000000000355E-2</v>
      </c>
      <c r="E172" s="7">
        <v>4</v>
      </c>
      <c r="F172" s="6">
        <v>4.3499999999999996</v>
      </c>
      <c r="G172" s="6">
        <f t="shared" si="10"/>
        <v>0.34999999999999964</v>
      </c>
    </row>
    <row r="173" spans="1:7" x14ac:dyDescent="0.15">
      <c r="A173" s="13" t="s">
        <v>116</v>
      </c>
      <c r="B173" s="6">
        <v>4.375</v>
      </c>
      <c r="C173" s="6">
        <v>4.3499999999999996</v>
      </c>
      <c r="D173" s="6">
        <f t="shared" si="9"/>
        <v>-2.5000000000000355E-2</v>
      </c>
      <c r="E173" s="7">
        <v>4.7</v>
      </c>
      <c r="F173" s="6">
        <v>4.45</v>
      </c>
      <c r="G173" s="6">
        <f t="shared" si="10"/>
        <v>-0.25</v>
      </c>
    </row>
    <row r="174" spans="1:7" x14ac:dyDescent="0.15">
      <c r="A174" s="13" t="s">
        <v>101</v>
      </c>
      <c r="B174" s="6">
        <v>4.4000000000000004</v>
      </c>
      <c r="C174" s="6">
        <v>4.3</v>
      </c>
      <c r="D174" s="6">
        <f t="shared" si="9"/>
        <v>-0.10000000000000053</v>
      </c>
      <c r="E174" s="7">
        <v>4.4000000000000004</v>
      </c>
      <c r="F174" s="6">
        <v>4.1500000000000004</v>
      </c>
      <c r="G174" s="6">
        <f t="shared" si="10"/>
        <v>-0.25</v>
      </c>
    </row>
    <row r="175" spans="1:7" x14ac:dyDescent="0.15">
      <c r="A175" s="13" t="s">
        <v>110</v>
      </c>
      <c r="B175" s="6">
        <v>4</v>
      </c>
      <c r="C175" s="6">
        <v>4.0999999999999996</v>
      </c>
      <c r="D175" s="6">
        <f t="shared" si="9"/>
        <v>9.9999999999999645E-2</v>
      </c>
      <c r="E175" s="7">
        <v>4.0999999999999996</v>
      </c>
      <c r="F175" s="6">
        <v>4.45</v>
      </c>
      <c r="G175" s="6">
        <f t="shared" si="10"/>
        <v>0.35000000000000053</v>
      </c>
    </row>
    <row r="176" spans="1:7" x14ac:dyDescent="0.15">
      <c r="A176" s="13" t="s">
        <v>118</v>
      </c>
      <c r="B176" s="6">
        <v>4.25</v>
      </c>
      <c r="C176" s="6">
        <v>4.3</v>
      </c>
      <c r="D176" s="6">
        <f t="shared" si="9"/>
        <v>4.9999999999999822E-2</v>
      </c>
      <c r="E176" s="7">
        <v>4.2</v>
      </c>
      <c r="F176" s="6">
        <v>4.25</v>
      </c>
      <c r="G176" s="6">
        <f t="shared" si="10"/>
        <v>4.9999999999999822E-2</v>
      </c>
    </row>
    <row r="177" spans="1:20" x14ac:dyDescent="0.15">
      <c r="A177" s="13" t="s">
        <v>103</v>
      </c>
      <c r="B177" s="6">
        <v>4.2249999999999996</v>
      </c>
      <c r="C177" s="6">
        <v>4.0999999999999996</v>
      </c>
      <c r="D177" s="6">
        <f t="shared" si="9"/>
        <v>-0.125</v>
      </c>
      <c r="E177" s="7">
        <v>4.2</v>
      </c>
      <c r="F177" s="6">
        <v>4.5</v>
      </c>
      <c r="G177" s="6">
        <f t="shared" si="10"/>
        <v>0.29999999999999982</v>
      </c>
    </row>
    <row r="178" spans="1:20" x14ac:dyDescent="0.15">
      <c r="A178" s="13" t="s">
        <v>117</v>
      </c>
      <c r="B178" s="6">
        <v>3.75</v>
      </c>
      <c r="C178" s="6">
        <v>4.0999999999999996</v>
      </c>
      <c r="D178" s="6">
        <f t="shared" si="9"/>
        <v>0.34999999999999964</v>
      </c>
      <c r="E178" s="7">
        <v>4.2</v>
      </c>
      <c r="F178" s="6">
        <v>4.4000000000000004</v>
      </c>
      <c r="G178" s="6">
        <f t="shared" si="10"/>
        <v>0.20000000000000018</v>
      </c>
    </row>
    <row r="179" spans="1:20" x14ac:dyDescent="0.15">
      <c r="A179" s="13" t="s">
        <v>122</v>
      </c>
      <c r="B179" s="6">
        <v>4.0999999999999996</v>
      </c>
      <c r="C179" s="6">
        <v>4.4000000000000004</v>
      </c>
      <c r="D179" s="6">
        <f t="shared" si="9"/>
        <v>0.30000000000000071</v>
      </c>
      <c r="E179" s="7">
        <v>4.2</v>
      </c>
      <c r="F179" s="6">
        <v>4.0999999999999996</v>
      </c>
      <c r="G179" s="6">
        <f t="shared" si="10"/>
        <v>-0.10000000000000053</v>
      </c>
    </row>
    <row r="180" spans="1:20" x14ac:dyDescent="0.15">
      <c r="A180" s="13" t="s">
        <v>108</v>
      </c>
      <c r="B180" s="6">
        <v>4.3</v>
      </c>
      <c r="C180" s="6">
        <v>4.3</v>
      </c>
      <c r="D180" s="6">
        <f t="shared" si="9"/>
        <v>0</v>
      </c>
      <c r="E180" s="7">
        <v>4.0999999999999996</v>
      </c>
      <c r="F180" s="6">
        <v>4.0999999999999996</v>
      </c>
      <c r="G180" s="6">
        <f t="shared" si="10"/>
        <v>0</v>
      </c>
    </row>
    <row r="182" spans="1:20" x14ac:dyDescent="0.15">
      <c r="A182" s="19"/>
      <c r="B182" s="19"/>
      <c r="C182" s="19"/>
    </row>
    <row r="183" spans="1:20" x14ac:dyDescent="0.15">
      <c r="N183" s="6"/>
      <c r="Q183" s="6"/>
      <c r="T183" s="6"/>
    </row>
    <row r="184" spans="1:20" x14ac:dyDescent="0.15">
      <c r="B184" s="22" t="s">
        <v>129</v>
      </c>
      <c r="C184" s="22"/>
      <c r="E184" s="22" t="s">
        <v>129</v>
      </c>
      <c r="F184" s="22"/>
      <c r="N184" s="7"/>
    </row>
    <row r="185" spans="1:20" ht="14.25" thickBot="1" x14ac:dyDescent="0.2"/>
    <row r="186" spans="1:20" x14ac:dyDescent="0.15">
      <c r="B186" s="18" t="s">
        <v>131</v>
      </c>
      <c r="C186" s="18">
        <v>30</v>
      </c>
      <c r="E186" s="18" t="s">
        <v>131</v>
      </c>
      <c r="F186" s="18">
        <v>30</v>
      </c>
    </row>
    <row r="187" spans="1:20" x14ac:dyDescent="0.15">
      <c r="B187" s="2" t="s">
        <v>132</v>
      </c>
      <c r="C187" s="2">
        <v>23</v>
      </c>
      <c r="E187" s="2" t="s">
        <v>132</v>
      </c>
      <c r="F187" s="2">
        <v>23</v>
      </c>
    </row>
    <row r="188" spans="1:20" x14ac:dyDescent="0.15">
      <c r="B188" s="2" t="s">
        <v>130</v>
      </c>
      <c r="C188" s="2">
        <v>69</v>
      </c>
      <c r="E188" s="2" t="s">
        <v>130</v>
      </c>
      <c r="F188" s="2">
        <v>90</v>
      </c>
    </row>
    <row r="189" spans="1:20" x14ac:dyDescent="0.15">
      <c r="B189" s="2" t="s">
        <v>135</v>
      </c>
      <c r="C189" s="2">
        <v>3.5732E-2</v>
      </c>
      <c r="E189" s="2" t="s">
        <v>135</v>
      </c>
      <c r="F189" s="2">
        <v>1.7316000000000002E-2</v>
      </c>
    </row>
    <row r="190" spans="1:20" ht="15" x14ac:dyDescent="0.15">
      <c r="B190" s="22" t="s">
        <v>133</v>
      </c>
      <c r="C190" s="22"/>
      <c r="E190" s="22" t="s">
        <v>133</v>
      </c>
      <c r="F190" s="22"/>
    </row>
    <row r="191" spans="1:20" ht="14.25" thickBot="1" x14ac:dyDescent="0.2">
      <c r="B191" s="23" t="s">
        <v>134</v>
      </c>
      <c r="C191" s="23"/>
      <c r="E191" s="23" t="s">
        <v>134</v>
      </c>
      <c r="F191" s="23"/>
    </row>
    <row r="277" spans="1:20" x14ac:dyDescent="0.15">
      <c r="A277" s="9"/>
    </row>
    <row r="281" spans="1:20" x14ac:dyDescent="0.15">
      <c r="Q281" s="6"/>
      <c r="T281" s="6"/>
    </row>
    <row r="289" spans="17:17" x14ac:dyDescent="0.15">
      <c r="Q289" s="6"/>
    </row>
  </sheetData>
  <mergeCells count="45">
    <mergeCell ref="B43:C43"/>
    <mergeCell ref="E43:F43"/>
    <mergeCell ref="H43:I43"/>
    <mergeCell ref="B36:C36"/>
    <mergeCell ref="E36:F36"/>
    <mergeCell ref="H36:I36"/>
    <mergeCell ref="B42:C42"/>
    <mergeCell ref="E42:F42"/>
    <mergeCell ref="H42:I42"/>
    <mergeCell ref="H141:I141"/>
    <mergeCell ref="B85:C85"/>
    <mergeCell ref="E85:F85"/>
    <mergeCell ref="H85:I85"/>
    <mergeCell ref="B91:C91"/>
    <mergeCell ref="E91:F91"/>
    <mergeCell ref="H91:I91"/>
    <mergeCell ref="B92:C92"/>
    <mergeCell ref="E92:F92"/>
    <mergeCell ref="H92:I92"/>
    <mergeCell ref="B134:C134"/>
    <mergeCell ref="B140:C140"/>
    <mergeCell ref="B141:C141"/>
    <mergeCell ref="E134:F134"/>
    <mergeCell ref="B184:C184"/>
    <mergeCell ref="B190:C190"/>
    <mergeCell ref="B191:C191"/>
    <mergeCell ref="E184:F184"/>
    <mergeCell ref="E190:F190"/>
    <mergeCell ref="E191:F191"/>
    <mergeCell ref="B1:C1"/>
    <mergeCell ref="E1:F1"/>
    <mergeCell ref="H1:I1"/>
    <mergeCell ref="B149:C149"/>
    <mergeCell ref="E149:F149"/>
    <mergeCell ref="H149:I149"/>
    <mergeCell ref="B99:C99"/>
    <mergeCell ref="E99:F99"/>
    <mergeCell ref="H99:I99"/>
    <mergeCell ref="B50:C50"/>
    <mergeCell ref="E50:F50"/>
    <mergeCell ref="H50:I50"/>
    <mergeCell ref="E140:F140"/>
    <mergeCell ref="E141:F141"/>
    <mergeCell ref="H134:I134"/>
    <mergeCell ref="H140:I140"/>
  </mergeCells>
  <phoneticPr fontId="2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</dc:creator>
  <cp:lastModifiedBy>梦娟 王</cp:lastModifiedBy>
  <dcterms:created xsi:type="dcterms:W3CDTF">2023-05-12T11:15:00Z</dcterms:created>
  <dcterms:modified xsi:type="dcterms:W3CDTF">2026-02-06T18:11:16Z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4B154F4AA9E84AC0A4FED3755584AF5B_12</vt:lpwstr>
  </property>
</Properties>
</file>