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论文\文章3\0203小修\anonymous_results\"/>
    </mc:Choice>
  </mc:AlternateContent>
  <xr:revisionPtr revIDLastSave="0" documentId="13_ncr:1_{4FB15F63-953D-43E5-84CA-9246DEB9AA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2" i="1"/>
</calcChain>
</file>

<file path=xl/sharedStrings.xml><?xml version="1.0" encoding="utf-8"?>
<sst xmlns="http://schemas.openxmlformats.org/spreadsheetml/2006/main" count="164" uniqueCount="133">
  <si>
    <t>difference</t>
  </si>
  <si>
    <t>VITS-Baseline</t>
  </si>
  <si>
    <t xml:space="preserve">Cro-MTVITS </t>
  </si>
  <si>
    <t>Lhasa</t>
  </si>
  <si>
    <t>Kham</t>
  </si>
  <si>
    <t>AMDO</t>
  </si>
  <si>
    <t>Mandarin</t>
  </si>
  <si>
    <t>Lhasa_26</t>
  </si>
  <si>
    <t>Lhasa_1</t>
    <phoneticPr fontId="2" type="noConversion"/>
  </si>
  <si>
    <t>Lhasa_3</t>
  </si>
  <si>
    <t>Lhasa_15</t>
  </si>
  <si>
    <t>Lhasa_17</t>
  </si>
  <si>
    <t>Lhasa_12</t>
  </si>
  <si>
    <t>Lhasa_25</t>
  </si>
  <si>
    <t>Lhasa_38</t>
  </si>
  <si>
    <t>Lhasa_2</t>
    <phoneticPr fontId="2" type="noConversion"/>
  </si>
  <si>
    <t>Lhasa_4</t>
  </si>
  <si>
    <t>Lhasa_42</t>
  </si>
  <si>
    <t>Lhasa_21</t>
  </si>
  <si>
    <t>Lhasa_45</t>
  </si>
  <si>
    <t>Lhasa_46</t>
  </si>
  <si>
    <t>Lhasa_20</t>
  </si>
  <si>
    <t>Lhasa_49</t>
  </si>
  <si>
    <t>Lhasa_22</t>
  </si>
  <si>
    <t>Lhasa_5</t>
  </si>
  <si>
    <t>Lhasa_52</t>
  </si>
  <si>
    <t>Lhasa_34</t>
  </si>
  <si>
    <t>Lhasa_7</t>
  </si>
  <si>
    <t>Lhasa_36</t>
  </si>
  <si>
    <t>Lhasa_50</t>
  </si>
  <si>
    <t>Lhasa_6</t>
  </si>
  <si>
    <t>Lhasa_33</t>
  </si>
  <si>
    <t>Lhasa_23</t>
  </si>
  <si>
    <t>Lhasa_39</t>
  </si>
  <si>
    <t>Lhasa_24</t>
  </si>
  <si>
    <t>Lhasa_55</t>
  </si>
  <si>
    <t>Lhasa_40</t>
  </si>
  <si>
    <t>Kham_25</t>
  </si>
  <si>
    <t>Kham_27</t>
  </si>
  <si>
    <t>Kham_26</t>
  </si>
  <si>
    <t>Kham_33</t>
  </si>
  <si>
    <t>Kham_5</t>
  </si>
  <si>
    <t>Kham_36</t>
  </si>
  <si>
    <t>Kham_10</t>
  </si>
  <si>
    <t>Kham_12</t>
  </si>
  <si>
    <t>Kham_3</t>
  </si>
  <si>
    <t>Kham_13</t>
  </si>
  <si>
    <t>Kham_11</t>
  </si>
  <si>
    <t>Kham_37</t>
  </si>
  <si>
    <t>Kham_6</t>
  </si>
  <si>
    <t>Kham_39</t>
  </si>
  <si>
    <t>Kham_56</t>
  </si>
  <si>
    <t>Kham_15</t>
    <phoneticPr fontId="2" type="noConversion"/>
  </si>
  <si>
    <t>Kham_52</t>
    <phoneticPr fontId="2" type="noConversion"/>
  </si>
  <si>
    <t>Kham_49</t>
  </si>
  <si>
    <t>Kham_9</t>
  </si>
  <si>
    <t>Kham_32</t>
  </si>
  <si>
    <t>Kham_42</t>
  </si>
  <si>
    <t>Kham_4</t>
  </si>
  <si>
    <t>Kham_53</t>
  </si>
  <si>
    <t>Kham_8</t>
  </si>
  <si>
    <t>Kham_41</t>
  </si>
  <si>
    <t>Kham_7</t>
  </si>
  <si>
    <t>Kham_1</t>
    <phoneticPr fontId="2" type="noConversion"/>
  </si>
  <si>
    <t>Kham_14</t>
  </si>
  <si>
    <t>Kham_51</t>
  </si>
  <si>
    <t>Amdo_5</t>
    <phoneticPr fontId="2" type="noConversion"/>
  </si>
  <si>
    <t>Amdo_14</t>
    <phoneticPr fontId="2" type="noConversion"/>
  </si>
  <si>
    <t>Amdo_9</t>
  </si>
  <si>
    <t>Amdo_23</t>
  </si>
  <si>
    <t>Amdo_11</t>
  </si>
  <si>
    <t>Amdo_27</t>
  </si>
  <si>
    <t>Amdo_8</t>
    <phoneticPr fontId="2" type="noConversion"/>
  </si>
  <si>
    <t>Amdo_28</t>
  </si>
  <si>
    <t>Amdo_31</t>
  </si>
  <si>
    <t>Amdo_6</t>
  </si>
  <si>
    <t>Amdo_34</t>
  </si>
  <si>
    <t>Amdo_15</t>
  </si>
  <si>
    <t>Amdo_10</t>
    <phoneticPr fontId="2" type="noConversion"/>
  </si>
  <si>
    <t>Amdo_12</t>
  </si>
  <si>
    <t>Amdo_35</t>
  </si>
  <si>
    <t>Amdo_13</t>
  </si>
  <si>
    <t>Amdo_29</t>
  </si>
  <si>
    <t>Amdo_45</t>
  </si>
  <si>
    <t>Amdo_21</t>
  </si>
  <si>
    <t>Amdo_16</t>
    <phoneticPr fontId="2" type="noConversion"/>
  </si>
  <si>
    <t>Amdo_43</t>
  </si>
  <si>
    <t>Amdo_20</t>
    <phoneticPr fontId="2" type="noConversion"/>
  </si>
  <si>
    <t>Amdo_30</t>
  </si>
  <si>
    <t>Amdo_37</t>
  </si>
  <si>
    <t>Amdo_17</t>
  </si>
  <si>
    <t>Amdo_44</t>
  </si>
  <si>
    <t>Amdo_18</t>
  </si>
  <si>
    <t>Amdo_22</t>
  </si>
  <si>
    <t>Amdo_32</t>
  </si>
  <si>
    <t>Amdo_40</t>
    <phoneticPr fontId="2" type="noConversion"/>
  </si>
  <si>
    <t>Mandarin_15</t>
  </si>
  <si>
    <t>Mandarin_1</t>
    <phoneticPr fontId="2" type="noConversion"/>
  </si>
  <si>
    <t>Mandarin_14</t>
  </si>
  <si>
    <t>Mandarin_35</t>
  </si>
  <si>
    <t>Mandarin_21</t>
    <phoneticPr fontId="2" type="noConversion"/>
  </si>
  <si>
    <t>Mandarin_17</t>
    <phoneticPr fontId="2" type="noConversion"/>
  </si>
  <si>
    <t>Mandarin_16</t>
  </si>
  <si>
    <t>Mandarin_33</t>
  </si>
  <si>
    <t>Mandarin_18</t>
  </si>
  <si>
    <t>Mandarin_39</t>
  </si>
  <si>
    <t>Mandarin_9</t>
  </si>
  <si>
    <t>Mandarin_29</t>
  </si>
  <si>
    <t>Mandarin_37</t>
  </si>
  <si>
    <t>Mandarin_4</t>
  </si>
  <si>
    <t>Mandarin_31</t>
  </si>
  <si>
    <t>Mandarin_19</t>
  </si>
  <si>
    <t>Mandarin_36</t>
  </si>
  <si>
    <t>Mandarin_27</t>
  </si>
  <si>
    <t>Mandarin_13</t>
  </si>
  <si>
    <t>Mandarin_38</t>
  </si>
  <si>
    <t>Mandarin_8</t>
  </si>
  <si>
    <t>Mandarin_24</t>
  </si>
  <si>
    <t>Mandarin_12</t>
  </si>
  <si>
    <t>Mandarin_34</t>
  </si>
  <si>
    <t>Mandarin_20</t>
  </si>
  <si>
    <t>Mandarin_10</t>
  </si>
  <si>
    <t>Mandarin_32</t>
  </si>
  <si>
    <t>Mandarin_11</t>
  </si>
  <si>
    <t>Mandarin_3</t>
  </si>
  <si>
    <t>Mandarin_26</t>
  </si>
  <si>
    <t>Wilcoxon Signed-Rank Test</t>
    <phoneticPr fontId="2" type="noConversion"/>
  </si>
  <si>
    <t>Total sample size</t>
    <phoneticPr fontId="2" type="noConversion"/>
  </si>
  <si>
    <t>Number of valid matches</t>
    <phoneticPr fontId="2" type="noConversion"/>
  </si>
  <si>
    <t>W</t>
    <phoneticPr fontId="2" type="noConversion"/>
  </si>
  <si>
    <t>p (two-tail)</t>
    <phoneticPr fontId="2" type="noConversion"/>
  </si>
  <si>
    <r>
      <t xml:space="preserve">Significance conclusion (two-tailed test, 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宋体"/>
        <family val="3"/>
        <charset val="134"/>
        <scheme val="minor"/>
      </rPr>
      <t xml:space="preserve"> = 0.05）：</t>
    </r>
    <phoneticPr fontId="2" type="noConversion"/>
  </si>
  <si>
    <t>There was a statistically significant difference.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</si>
</sst>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Calibri"/>
      <family val="3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2" borderId="0" xfId="0" applyNumberFormat="1" applyFill="1">
      <alignment vertical="center"/>
    </xf>
    <xf numFmtId="0" fontId="1" fillId="0" borderId="0" xfId="0" applyFont="1" applyAlignment="1"/>
    <xf numFmtId="0" fontId="1" fillId="2" borderId="0" xfId="0" applyFont="1" applyFill="1" applyAlignment="1"/>
    <xf numFmtId="0" fontId="1" fillId="0" borderId="0" xfId="1" applyAlignment="1"/>
    <xf numFmtId="0" fontId="1" fillId="2" borderId="0" xfId="1" applyFill="1" applyAlignment="1"/>
    <xf numFmtId="0" fontId="5" fillId="0" borderId="0" xfId="0" applyFont="1" applyAlignment="1"/>
    <xf numFmtId="0" fontId="5" fillId="2" borderId="0" xfId="0" applyFont="1" applyFill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8392634E-106F-4C71-A18B-B58C936F2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3</xdr:row>
      <xdr:rowOff>9524</xdr:rowOff>
    </xdr:from>
    <xdr:to>
      <xdr:col>11</xdr:col>
      <xdr:colOff>236684</xdr:colOff>
      <xdr:row>28</xdr:row>
      <xdr:rowOff>152400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62B68C8-4010-8ABE-F597-6AE4731B2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523874"/>
          <a:ext cx="4018109" cy="4467226"/>
        </a:xfrm>
        <a:prstGeom prst="rect">
          <a:avLst/>
        </a:prstGeom>
      </xdr:spPr>
    </xdr:pic>
    <xdr:clientData/>
  </xdr:twoCellAnchor>
  <xdr:twoCellAnchor editAs="oneCell">
    <xdr:from>
      <xdr:col>7</xdr:col>
      <xdr:colOff>969981</xdr:colOff>
      <xdr:row>36</xdr:row>
      <xdr:rowOff>38099</xdr:rowOff>
    </xdr:from>
    <xdr:to>
      <xdr:col>11</xdr:col>
      <xdr:colOff>314325</xdr:colOff>
      <xdr:row>62</xdr:row>
      <xdr:rowOff>129644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B36BE373-7A14-168A-6686-233CF3BF6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4781" y="6248399"/>
          <a:ext cx="4087794" cy="4587345"/>
        </a:xfrm>
        <a:prstGeom prst="rect">
          <a:avLst/>
        </a:prstGeom>
      </xdr:spPr>
    </xdr:pic>
    <xdr:clientData/>
  </xdr:twoCellAnchor>
  <xdr:twoCellAnchor editAs="oneCell">
    <xdr:from>
      <xdr:col>8</xdr:col>
      <xdr:colOff>17368</xdr:colOff>
      <xdr:row>68</xdr:row>
      <xdr:rowOff>19050</xdr:rowOff>
    </xdr:from>
    <xdr:to>
      <xdr:col>11</xdr:col>
      <xdr:colOff>337877</xdr:colOff>
      <xdr:row>94</xdr:row>
      <xdr:rowOff>105768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FDF8ECB-880B-6005-18B0-B0F9BEAF9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13718" y="11753850"/>
          <a:ext cx="4092409" cy="4582518"/>
        </a:xfrm>
        <a:prstGeom prst="rect">
          <a:avLst/>
        </a:prstGeom>
      </xdr:spPr>
    </xdr:pic>
    <xdr:clientData/>
  </xdr:twoCellAnchor>
  <xdr:twoCellAnchor editAs="oneCell">
    <xdr:from>
      <xdr:col>8</xdr:col>
      <xdr:colOff>28577</xdr:colOff>
      <xdr:row>101</xdr:row>
      <xdr:rowOff>38099</xdr:rowOff>
    </xdr:from>
    <xdr:to>
      <xdr:col>11</xdr:col>
      <xdr:colOff>386935</xdr:colOff>
      <xdr:row>127</xdr:row>
      <xdr:rowOff>153392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536D070-65C9-A4FA-1ED6-767F4644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24927" y="17468849"/>
          <a:ext cx="4130258" cy="4611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9"/>
  <sheetViews>
    <sheetView tabSelected="1" topLeftCell="A93" zoomScaleNormal="100" workbookViewId="0">
      <selection activeCell="N118" sqref="N118"/>
    </sheetView>
  </sheetViews>
  <sheetFormatPr defaultColWidth="9" defaultRowHeight="13.5" x14ac:dyDescent="0.15"/>
  <cols>
    <col min="1" max="1" width="12.75" bestFit="1" customWidth="1"/>
    <col min="2" max="2" width="17" style="1" bestFit="1" customWidth="1"/>
    <col min="3" max="3" width="14.5" style="1" bestFit="1" customWidth="1"/>
    <col min="4" max="4" width="13.25" bestFit="1" customWidth="1"/>
    <col min="5" max="5" width="10.875" customWidth="1"/>
    <col min="6" max="6" width="26.125" bestFit="1" customWidth="1"/>
    <col min="7" max="7" width="9.5" bestFit="1" customWidth="1"/>
    <col min="8" max="8" width="12.75" bestFit="1" customWidth="1"/>
    <col min="11" max="11" width="31.5" bestFit="1" customWidth="1"/>
    <col min="12" max="13" width="12.75" bestFit="1" customWidth="1"/>
  </cols>
  <sheetData>
    <row r="1" spans="1:7" x14ac:dyDescent="0.15">
      <c r="A1" s="4" t="s">
        <v>3</v>
      </c>
      <c r="B1" s="3" t="s">
        <v>1</v>
      </c>
      <c r="C1" s="3" t="s">
        <v>2</v>
      </c>
      <c r="D1" s="3" t="s">
        <v>0</v>
      </c>
    </row>
    <row r="2" spans="1:7" x14ac:dyDescent="0.15">
      <c r="A2" s="8" t="s">
        <v>7</v>
      </c>
      <c r="B2" s="1">
        <v>3.75</v>
      </c>
      <c r="C2" s="1">
        <v>4.6500000000000004</v>
      </c>
      <c r="D2" s="1">
        <f>C2-B2</f>
        <v>0.90000000000000036</v>
      </c>
    </row>
    <row r="3" spans="1:7" x14ac:dyDescent="0.15">
      <c r="A3" s="8" t="s">
        <v>8</v>
      </c>
      <c r="B3" s="1">
        <v>3.7</v>
      </c>
      <c r="C3" s="1">
        <v>4.3499999999999996</v>
      </c>
      <c r="D3" s="1">
        <f t="shared" ref="D3:D64" si="0">C3-B3</f>
        <v>0.64999999999999947</v>
      </c>
    </row>
    <row r="4" spans="1:7" x14ac:dyDescent="0.15">
      <c r="A4" s="8" t="s">
        <v>9</v>
      </c>
      <c r="B4" s="1">
        <v>3.65</v>
      </c>
      <c r="C4" s="1">
        <v>4.6500000000000004</v>
      </c>
      <c r="D4" s="1">
        <f t="shared" si="0"/>
        <v>1.0000000000000004</v>
      </c>
      <c r="F4" s="14" t="s">
        <v>126</v>
      </c>
      <c r="G4" s="14"/>
    </row>
    <row r="5" spans="1:7" ht="14.25" thickBot="1" x14ac:dyDescent="0.2">
      <c r="A5" s="8" t="s">
        <v>10</v>
      </c>
      <c r="B5" s="1">
        <v>3.9</v>
      </c>
      <c r="C5" s="1">
        <v>4.3499999999999996</v>
      </c>
      <c r="D5" s="1">
        <f t="shared" si="0"/>
        <v>0.44999999999999973</v>
      </c>
      <c r="F5" s="2"/>
      <c r="G5" s="2"/>
    </row>
    <row r="6" spans="1:7" x14ac:dyDescent="0.15">
      <c r="A6" s="9" t="s">
        <v>11</v>
      </c>
      <c r="B6" s="7">
        <v>3.8</v>
      </c>
      <c r="C6" s="7">
        <v>4.45</v>
      </c>
      <c r="D6" s="7">
        <f t="shared" si="0"/>
        <v>0.65000000000000036</v>
      </c>
      <c r="F6" s="15" t="s">
        <v>127</v>
      </c>
      <c r="G6" s="15">
        <v>30</v>
      </c>
    </row>
    <row r="7" spans="1:7" x14ac:dyDescent="0.15">
      <c r="A7" s="8" t="s">
        <v>12</v>
      </c>
      <c r="B7" s="1">
        <v>3.75</v>
      </c>
      <c r="C7" s="1">
        <v>4.3499999999999996</v>
      </c>
      <c r="D7" s="1">
        <f t="shared" si="0"/>
        <v>0.59999999999999964</v>
      </c>
      <c r="F7" s="2" t="s">
        <v>128</v>
      </c>
      <c r="G7" s="2">
        <v>23</v>
      </c>
    </row>
    <row r="8" spans="1:7" x14ac:dyDescent="0.15">
      <c r="A8" s="9" t="s">
        <v>13</v>
      </c>
      <c r="B8" s="7">
        <v>3.55</v>
      </c>
      <c r="C8" s="7">
        <v>4.4000000000000004</v>
      </c>
      <c r="D8" s="7">
        <f t="shared" si="0"/>
        <v>0.85000000000000053</v>
      </c>
      <c r="F8" s="2" t="s">
        <v>129</v>
      </c>
      <c r="G8" s="2">
        <v>0</v>
      </c>
    </row>
    <row r="9" spans="1:7" x14ac:dyDescent="0.15">
      <c r="A9" s="8" t="s">
        <v>14</v>
      </c>
      <c r="B9" s="1">
        <v>3.8</v>
      </c>
      <c r="C9" s="1">
        <v>4.4000000000000004</v>
      </c>
      <c r="D9" s="1">
        <f t="shared" si="0"/>
        <v>0.60000000000000053</v>
      </c>
      <c r="F9" s="2" t="s">
        <v>130</v>
      </c>
      <c r="G9" s="2">
        <v>1.9999999999999999E-6</v>
      </c>
    </row>
    <row r="10" spans="1:7" ht="15" x14ac:dyDescent="0.15">
      <c r="A10" s="8" t="s">
        <v>15</v>
      </c>
      <c r="B10" s="1">
        <v>3.65</v>
      </c>
      <c r="C10" s="1">
        <v>4.3499999999999996</v>
      </c>
      <c r="D10" s="1">
        <f t="shared" si="0"/>
        <v>0.69999999999999973</v>
      </c>
      <c r="F10" s="14" t="s">
        <v>131</v>
      </c>
      <c r="G10" s="14"/>
    </row>
    <row r="11" spans="1:7" ht="14.25" thickBot="1" x14ac:dyDescent="0.2">
      <c r="A11" s="8" t="s">
        <v>16</v>
      </c>
      <c r="B11" s="1">
        <v>3.85</v>
      </c>
      <c r="C11" s="1">
        <v>4.45</v>
      </c>
      <c r="D11" s="1">
        <f t="shared" si="0"/>
        <v>0.60000000000000009</v>
      </c>
      <c r="F11" s="16" t="s">
        <v>132</v>
      </c>
      <c r="G11" s="16"/>
    </row>
    <row r="12" spans="1:7" x14ac:dyDescent="0.15">
      <c r="A12" s="8" t="s">
        <v>17</v>
      </c>
      <c r="B12" s="1">
        <v>3.8947368421052633</v>
      </c>
      <c r="C12" s="1">
        <v>4.0250000000000004</v>
      </c>
      <c r="D12" s="1">
        <f t="shared" si="0"/>
        <v>0.13026315789473708</v>
      </c>
      <c r="F12" s="2"/>
      <c r="G12" s="2"/>
    </row>
    <row r="13" spans="1:7" x14ac:dyDescent="0.15">
      <c r="A13" s="8" t="s">
        <v>18</v>
      </c>
      <c r="B13" s="1">
        <v>3.5789473684210527</v>
      </c>
      <c r="C13" s="1">
        <v>4.2249999999999996</v>
      </c>
      <c r="D13" s="1">
        <f t="shared" si="0"/>
        <v>0.64605263157894699</v>
      </c>
    </row>
    <row r="14" spans="1:7" x14ac:dyDescent="0.15">
      <c r="A14" s="8" t="s">
        <v>19</v>
      </c>
      <c r="B14" s="1">
        <v>4</v>
      </c>
      <c r="C14" s="1">
        <v>4.1500000000000004</v>
      </c>
      <c r="D14" s="1">
        <f t="shared" si="0"/>
        <v>0.15000000000000036</v>
      </c>
    </row>
    <row r="15" spans="1:7" x14ac:dyDescent="0.15">
      <c r="A15" s="8" t="s">
        <v>20</v>
      </c>
      <c r="B15" s="1">
        <v>3.6315789473684212</v>
      </c>
      <c r="C15" s="1">
        <v>3.9249999999999998</v>
      </c>
      <c r="D15" s="1">
        <f t="shared" si="0"/>
        <v>0.29342105263157858</v>
      </c>
    </row>
    <row r="16" spans="1:7" x14ac:dyDescent="0.15">
      <c r="A16" s="8" t="s">
        <v>21</v>
      </c>
      <c r="B16" s="1">
        <v>3.3684210526315788</v>
      </c>
      <c r="C16" s="1">
        <v>4.2249999999999996</v>
      </c>
      <c r="D16" s="1">
        <f t="shared" si="0"/>
        <v>0.85657894736842088</v>
      </c>
    </row>
    <row r="17" spans="1:4" x14ac:dyDescent="0.15">
      <c r="A17" s="8" t="s">
        <v>22</v>
      </c>
      <c r="B17" s="1">
        <v>3.6315789473684212</v>
      </c>
      <c r="C17" s="1">
        <v>4.125</v>
      </c>
      <c r="D17" s="1">
        <f t="shared" si="0"/>
        <v>0.49342105263157876</v>
      </c>
    </row>
    <row r="18" spans="1:4" x14ac:dyDescent="0.15">
      <c r="A18" s="8" t="s">
        <v>23</v>
      </c>
      <c r="B18" s="1">
        <v>4.0263157894736841</v>
      </c>
      <c r="C18" s="1">
        <v>4.2</v>
      </c>
      <c r="D18" s="1">
        <f t="shared" si="0"/>
        <v>0.17368421052631611</v>
      </c>
    </row>
    <row r="19" spans="1:4" x14ac:dyDescent="0.15">
      <c r="A19" s="8" t="s">
        <v>24</v>
      </c>
      <c r="B19" s="1">
        <v>3.763157894736842</v>
      </c>
      <c r="C19" s="1">
        <v>4.2750000000000004</v>
      </c>
      <c r="D19" s="1">
        <f t="shared" si="0"/>
        <v>0.51184210526315832</v>
      </c>
    </row>
    <row r="20" spans="1:4" x14ac:dyDescent="0.15">
      <c r="A20" s="8" t="s">
        <v>25</v>
      </c>
      <c r="B20" s="1">
        <v>3.6052631578947367</v>
      </c>
      <c r="C20" s="1">
        <v>4.0250000000000004</v>
      </c>
      <c r="D20" s="1">
        <f t="shared" si="0"/>
        <v>0.41973684210526363</v>
      </c>
    </row>
    <row r="21" spans="1:4" x14ac:dyDescent="0.15">
      <c r="A21" s="8" t="s">
        <v>26</v>
      </c>
      <c r="B21" s="1">
        <v>4.0526315789473681</v>
      </c>
      <c r="C21" s="1">
        <v>4.2750000000000004</v>
      </c>
      <c r="D21" s="1">
        <f t="shared" si="0"/>
        <v>0.22236842105263221</v>
      </c>
    </row>
    <row r="22" spans="1:4" x14ac:dyDescent="0.15">
      <c r="A22" s="8" t="s">
        <v>27</v>
      </c>
      <c r="B22" s="1">
        <v>3.8157894736842106</v>
      </c>
      <c r="C22" s="1">
        <v>4.2249999999999996</v>
      </c>
      <c r="D22" s="1">
        <f t="shared" si="0"/>
        <v>0.40921052631578902</v>
      </c>
    </row>
    <row r="23" spans="1:4" x14ac:dyDescent="0.15">
      <c r="A23" s="8" t="s">
        <v>28</v>
      </c>
      <c r="B23" s="1">
        <v>4.1315789473684212</v>
      </c>
      <c r="C23" s="1">
        <v>4.4000000000000004</v>
      </c>
      <c r="D23" s="1">
        <f t="shared" si="0"/>
        <v>0.26842105263157912</v>
      </c>
    </row>
    <row r="24" spans="1:4" x14ac:dyDescent="0.15">
      <c r="A24" s="8" t="s">
        <v>29</v>
      </c>
      <c r="B24" s="1">
        <v>4.0263157894736841</v>
      </c>
      <c r="C24" s="1">
        <v>4.4749999999999996</v>
      </c>
      <c r="D24" s="1">
        <f t="shared" si="0"/>
        <v>0.44868421052631557</v>
      </c>
    </row>
    <row r="25" spans="1:4" x14ac:dyDescent="0.15">
      <c r="A25" s="8" t="s">
        <v>30</v>
      </c>
      <c r="B25" s="1">
        <v>3.9736842105263159</v>
      </c>
      <c r="C25" s="1">
        <v>4.3</v>
      </c>
      <c r="D25" s="1">
        <f t="shared" si="0"/>
        <v>0.32631578947368389</v>
      </c>
    </row>
    <row r="26" spans="1:4" x14ac:dyDescent="0.15">
      <c r="A26" s="8" t="s">
        <v>31</v>
      </c>
      <c r="B26" s="1">
        <v>3.9473684210526314</v>
      </c>
      <c r="C26" s="1">
        <v>4.3250000000000002</v>
      </c>
      <c r="D26" s="1">
        <f t="shared" si="0"/>
        <v>0.37763157894736876</v>
      </c>
    </row>
    <row r="27" spans="1:4" x14ac:dyDescent="0.15">
      <c r="A27" s="8" t="s">
        <v>32</v>
      </c>
      <c r="B27" s="1">
        <v>4.0789473684210522</v>
      </c>
      <c r="C27" s="1">
        <v>4.5250000000000004</v>
      </c>
      <c r="D27" s="1">
        <f t="shared" si="0"/>
        <v>0.44605263157894814</v>
      </c>
    </row>
    <row r="28" spans="1:4" x14ac:dyDescent="0.15">
      <c r="A28" s="8" t="s">
        <v>33</v>
      </c>
      <c r="B28" s="1">
        <v>4.3157894736842106</v>
      </c>
      <c r="C28" s="1">
        <v>4.4749999999999996</v>
      </c>
      <c r="D28" s="1">
        <f t="shared" si="0"/>
        <v>0.15921052631578902</v>
      </c>
    </row>
    <row r="29" spans="1:4" x14ac:dyDescent="0.15">
      <c r="A29" s="8" t="s">
        <v>34</v>
      </c>
      <c r="B29" s="1">
        <v>4.2631578947368425</v>
      </c>
      <c r="C29" s="1">
        <v>4.3250000000000002</v>
      </c>
      <c r="D29" s="1">
        <f t="shared" si="0"/>
        <v>6.1842105263157698E-2</v>
      </c>
    </row>
    <row r="30" spans="1:4" x14ac:dyDescent="0.15">
      <c r="A30" s="8" t="s">
        <v>35</v>
      </c>
      <c r="B30" s="1">
        <v>4.1578947368421053</v>
      </c>
      <c r="C30" s="1">
        <v>4.5750000000000002</v>
      </c>
      <c r="D30" s="1">
        <f t="shared" si="0"/>
        <v>0.41710526315789487</v>
      </c>
    </row>
    <row r="31" spans="1:4" x14ac:dyDescent="0.15">
      <c r="A31" s="8" t="s">
        <v>36</v>
      </c>
      <c r="B31" s="1">
        <v>4</v>
      </c>
      <c r="C31" s="1">
        <v>4.5250000000000004</v>
      </c>
      <c r="D31" s="1">
        <f t="shared" si="0"/>
        <v>0.52500000000000036</v>
      </c>
    </row>
    <row r="32" spans="1:4" x14ac:dyDescent="0.15">
      <c r="D32" s="1"/>
    </row>
    <row r="33" spans="1:7" x14ac:dyDescent="0.15">
      <c r="D33" s="1"/>
    </row>
    <row r="34" spans="1:7" x14ac:dyDescent="0.15">
      <c r="A34" s="4" t="s">
        <v>4</v>
      </c>
      <c r="B34" s="3" t="s">
        <v>1</v>
      </c>
      <c r="C34" s="3" t="s">
        <v>2</v>
      </c>
      <c r="D34" s="3" t="s">
        <v>0</v>
      </c>
    </row>
    <row r="35" spans="1:7" x14ac:dyDescent="0.15">
      <c r="A35" s="10" t="s">
        <v>37</v>
      </c>
      <c r="B35" s="1">
        <v>3.85</v>
      </c>
      <c r="C35" s="1">
        <v>4.55</v>
      </c>
      <c r="D35" s="1">
        <f t="shared" si="0"/>
        <v>0.69999999999999973</v>
      </c>
    </row>
    <row r="36" spans="1:7" x14ac:dyDescent="0.15">
      <c r="A36" s="10" t="s">
        <v>38</v>
      </c>
      <c r="B36" s="1">
        <v>3.7</v>
      </c>
      <c r="C36" s="1">
        <v>4.5</v>
      </c>
      <c r="D36" s="1">
        <f t="shared" si="0"/>
        <v>0.79999999999999982</v>
      </c>
    </row>
    <row r="37" spans="1:7" x14ac:dyDescent="0.15">
      <c r="A37" s="10" t="s">
        <v>39</v>
      </c>
      <c r="B37" s="1">
        <v>3.65</v>
      </c>
      <c r="C37" s="1">
        <v>4.4000000000000004</v>
      </c>
      <c r="D37" s="1">
        <f t="shared" si="0"/>
        <v>0.75000000000000044</v>
      </c>
      <c r="F37" s="14" t="s">
        <v>126</v>
      </c>
      <c r="G37" s="14"/>
    </row>
    <row r="38" spans="1:7" ht="14.25" thickBot="1" x14ac:dyDescent="0.2">
      <c r="A38" s="10" t="s">
        <v>40</v>
      </c>
      <c r="B38" s="1">
        <v>3.7</v>
      </c>
      <c r="C38" s="1">
        <v>4.45</v>
      </c>
      <c r="D38" s="1">
        <f t="shared" si="0"/>
        <v>0.75</v>
      </c>
      <c r="F38" s="2"/>
      <c r="G38" s="2"/>
    </row>
    <row r="39" spans="1:7" x14ac:dyDescent="0.15">
      <c r="A39" s="10" t="s">
        <v>41</v>
      </c>
      <c r="B39" s="1">
        <v>3.7</v>
      </c>
      <c r="C39" s="1">
        <v>4.2</v>
      </c>
      <c r="D39" s="1">
        <f t="shared" si="0"/>
        <v>0.5</v>
      </c>
      <c r="F39" s="15" t="s">
        <v>127</v>
      </c>
      <c r="G39" s="15">
        <v>30</v>
      </c>
    </row>
    <row r="40" spans="1:7" x14ac:dyDescent="0.15">
      <c r="A40" s="10" t="s">
        <v>42</v>
      </c>
      <c r="B40" s="1">
        <v>3.55</v>
      </c>
      <c r="C40" s="1">
        <v>4.55</v>
      </c>
      <c r="D40" s="1">
        <f t="shared" si="0"/>
        <v>1</v>
      </c>
      <c r="F40" s="2" t="s">
        <v>128</v>
      </c>
      <c r="G40" s="2">
        <v>23</v>
      </c>
    </row>
    <row r="41" spans="1:7" x14ac:dyDescent="0.15">
      <c r="A41" s="10" t="s">
        <v>43</v>
      </c>
      <c r="B41" s="1">
        <v>3.6</v>
      </c>
      <c r="C41" s="1">
        <v>4.4000000000000004</v>
      </c>
      <c r="D41" s="1">
        <f t="shared" si="0"/>
        <v>0.80000000000000027</v>
      </c>
      <c r="F41" s="2" t="s">
        <v>129</v>
      </c>
      <c r="G41" s="2">
        <v>1</v>
      </c>
    </row>
    <row r="42" spans="1:7" x14ac:dyDescent="0.15">
      <c r="A42" s="10" t="s">
        <v>44</v>
      </c>
      <c r="B42" s="1">
        <v>3.7</v>
      </c>
      <c r="C42" s="1">
        <v>4.3499999999999996</v>
      </c>
      <c r="D42" s="1">
        <f t="shared" si="0"/>
        <v>0.64999999999999947</v>
      </c>
      <c r="F42" s="2" t="s">
        <v>130</v>
      </c>
      <c r="G42" s="2">
        <v>1.9999999999999999E-6</v>
      </c>
    </row>
    <row r="43" spans="1:7" ht="15" x14ac:dyDescent="0.15">
      <c r="A43" s="11" t="s">
        <v>45</v>
      </c>
      <c r="B43" s="7">
        <v>3.55</v>
      </c>
      <c r="C43" s="7">
        <v>4.3</v>
      </c>
      <c r="D43" s="7">
        <f t="shared" si="0"/>
        <v>0.75</v>
      </c>
      <c r="F43" s="14" t="s">
        <v>131</v>
      </c>
      <c r="G43" s="14"/>
    </row>
    <row r="44" spans="1:7" ht="14.25" thickBot="1" x14ac:dyDescent="0.2">
      <c r="A44" s="10" t="s">
        <v>46</v>
      </c>
      <c r="B44" s="1">
        <v>3.7</v>
      </c>
      <c r="C44" s="1">
        <v>4.4000000000000004</v>
      </c>
      <c r="D44" s="1">
        <f t="shared" si="0"/>
        <v>0.70000000000000018</v>
      </c>
      <c r="F44" s="16" t="s">
        <v>132</v>
      </c>
      <c r="G44" s="16"/>
    </row>
    <row r="45" spans="1:7" x14ac:dyDescent="0.15">
      <c r="A45" s="10" t="s">
        <v>47</v>
      </c>
      <c r="B45" s="1">
        <v>3.8421052631578947</v>
      </c>
      <c r="C45" s="1">
        <v>4.2</v>
      </c>
      <c r="D45" s="1">
        <f t="shared" si="0"/>
        <v>0.35789473684210549</v>
      </c>
    </row>
    <row r="46" spans="1:7" x14ac:dyDescent="0.15">
      <c r="A46" s="10" t="s">
        <v>48</v>
      </c>
      <c r="B46" s="1">
        <v>4.0263157894736841</v>
      </c>
      <c r="C46" s="1">
        <v>4.5999999999999996</v>
      </c>
      <c r="D46" s="1">
        <f t="shared" si="0"/>
        <v>0.57368421052631557</v>
      </c>
    </row>
    <row r="47" spans="1:7" x14ac:dyDescent="0.15">
      <c r="A47" s="10" t="s">
        <v>49</v>
      </c>
      <c r="B47" s="1">
        <v>4.1052631578947372</v>
      </c>
      <c r="C47" s="1">
        <v>4.45</v>
      </c>
      <c r="D47" s="1">
        <f t="shared" si="0"/>
        <v>0.34473684210526301</v>
      </c>
    </row>
    <row r="48" spans="1:7" x14ac:dyDescent="0.15">
      <c r="A48" s="10" t="s">
        <v>50</v>
      </c>
      <c r="B48" s="1">
        <v>3.736842105263158</v>
      </c>
      <c r="C48" s="1">
        <v>4.3499999999999996</v>
      </c>
      <c r="D48" s="1">
        <f t="shared" si="0"/>
        <v>0.61315789473684168</v>
      </c>
    </row>
    <row r="49" spans="1:4" x14ac:dyDescent="0.15">
      <c r="A49" s="10" t="s">
        <v>51</v>
      </c>
      <c r="B49" s="1">
        <v>3.763157894736842</v>
      </c>
      <c r="C49" s="1">
        <v>4.4000000000000004</v>
      </c>
      <c r="D49" s="1">
        <f t="shared" si="0"/>
        <v>0.63684210526315832</v>
      </c>
    </row>
    <row r="50" spans="1:4" x14ac:dyDescent="0.15">
      <c r="A50" s="11" t="s">
        <v>52</v>
      </c>
      <c r="B50" s="7">
        <v>3.4736842105263159</v>
      </c>
      <c r="C50" s="7">
        <v>4.5250000000000004</v>
      </c>
      <c r="D50" s="7">
        <f t="shared" si="0"/>
        <v>1.0513157894736844</v>
      </c>
    </row>
    <row r="51" spans="1:4" x14ac:dyDescent="0.15">
      <c r="A51" s="10" t="s">
        <v>53</v>
      </c>
      <c r="B51" s="1">
        <v>3.7894736842105261</v>
      </c>
      <c r="C51" s="1">
        <v>4.5</v>
      </c>
      <c r="D51" s="1">
        <f t="shared" si="0"/>
        <v>0.71052631578947389</v>
      </c>
    </row>
    <row r="52" spans="1:4" x14ac:dyDescent="0.15">
      <c r="A52" s="10" t="s">
        <v>54</v>
      </c>
      <c r="B52" s="1">
        <v>3.7894736842105261</v>
      </c>
      <c r="C52" s="1">
        <v>4.3499999999999996</v>
      </c>
      <c r="D52" s="1">
        <f t="shared" si="0"/>
        <v>0.56052631578947354</v>
      </c>
    </row>
    <row r="53" spans="1:4" x14ac:dyDescent="0.15">
      <c r="A53" s="10" t="s">
        <v>55</v>
      </c>
      <c r="B53" s="1">
        <v>4.1052631578947372</v>
      </c>
      <c r="C53" s="1">
        <v>4</v>
      </c>
      <c r="D53" s="1">
        <f t="shared" si="0"/>
        <v>-0.10526315789473717</v>
      </c>
    </row>
    <row r="54" spans="1:4" x14ac:dyDescent="0.15">
      <c r="A54" s="10" t="s">
        <v>56</v>
      </c>
      <c r="B54" s="1">
        <v>3.7894736842105261</v>
      </c>
      <c r="C54" s="1">
        <v>4.2249999999999996</v>
      </c>
      <c r="D54" s="1">
        <f t="shared" si="0"/>
        <v>0.43552631578947354</v>
      </c>
    </row>
    <row r="55" spans="1:4" x14ac:dyDescent="0.15">
      <c r="A55" s="10" t="s">
        <v>57</v>
      </c>
      <c r="B55" s="1">
        <v>3.7105263157894739</v>
      </c>
      <c r="C55" s="1">
        <v>4.2750000000000004</v>
      </c>
      <c r="D55" s="1">
        <f t="shared" si="0"/>
        <v>0.56447368421052646</v>
      </c>
    </row>
    <row r="56" spans="1:4" x14ac:dyDescent="0.15">
      <c r="A56" s="10" t="s">
        <v>58</v>
      </c>
      <c r="B56" s="1">
        <v>3.8157894736842106</v>
      </c>
      <c r="C56" s="1">
        <v>4.2249999999999996</v>
      </c>
      <c r="D56" s="1">
        <f t="shared" si="0"/>
        <v>0.40921052631578902</v>
      </c>
    </row>
    <row r="57" spans="1:4" x14ac:dyDescent="0.15">
      <c r="A57" s="10" t="s">
        <v>59</v>
      </c>
      <c r="B57" s="1">
        <v>3.8421052631578947</v>
      </c>
      <c r="C57" s="1">
        <v>4.0250000000000004</v>
      </c>
      <c r="D57" s="1">
        <f t="shared" si="0"/>
        <v>0.18289473684210567</v>
      </c>
    </row>
    <row r="58" spans="1:4" x14ac:dyDescent="0.15">
      <c r="A58" s="10" t="s">
        <v>60</v>
      </c>
      <c r="B58" s="1">
        <v>3.736842105263158</v>
      </c>
      <c r="C58" s="1">
        <v>4.3250000000000002</v>
      </c>
      <c r="D58" s="1">
        <f t="shared" si="0"/>
        <v>0.58815789473684221</v>
      </c>
    </row>
    <row r="59" spans="1:4" x14ac:dyDescent="0.15">
      <c r="A59" s="10" t="s">
        <v>48</v>
      </c>
      <c r="B59" s="1">
        <v>3.9736842105263159</v>
      </c>
      <c r="C59" s="1">
        <v>4.4000000000000004</v>
      </c>
      <c r="D59" s="1">
        <f t="shared" si="0"/>
        <v>0.42631578947368443</v>
      </c>
    </row>
    <row r="60" spans="1:4" x14ac:dyDescent="0.15">
      <c r="A60" s="10" t="s">
        <v>61</v>
      </c>
      <c r="B60" s="1">
        <v>4.0526315789473681</v>
      </c>
      <c r="C60" s="1">
        <v>4.3499999999999996</v>
      </c>
      <c r="D60" s="1">
        <f t="shared" si="0"/>
        <v>0.2973684210526315</v>
      </c>
    </row>
    <row r="61" spans="1:4" x14ac:dyDescent="0.15">
      <c r="A61" s="10" t="s">
        <v>62</v>
      </c>
      <c r="B61" s="1">
        <v>4.1315789473684212</v>
      </c>
      <c r="C61" s="1">
        <v>4.2750000000000004</v>
      </c>
      <c r="D61" s="1">
        <f t="shared" si="0"/>
        <v>0.14342105263157912</v>
      </c>
    </row>
    <row r="62" spans="1:4" x14ac:dyDescent="0.15">
      <c r="A62" s="10" t="s">
        <v>63</v>
      </c>
      <c r="B62" s="1">
        <v>3.9736842105263159</v>
      </c>
      <c r="C62" s="1">
        <v>4.3250000000000002</v>
      </c>
      <c r="D62" s="1">
        <f t="shared" si="0"/>
        <v>0.35131578947368425</v>
      </c>
    </row>
    <row r="63" spans="1:4" x14ac:dyDescent="0.15">
      <c r="A63" s="10" t="s">
        <v>64</v>
      </c>
      <c r="B63" s="1">
        <v>3.8947368421052633</v>
      </c>
      <c r="C63" s="1">
        <v>4.25</v>
      </c>
      <c r="D63" s="1">
        <f t="shared" si="0"/>
        <v>0.35526315789473673</v>
      </c>
    </row>
    <row r="64" spans="1:4" x14ac:dyDescent="0.15">
      <c r="A64" s="10" t="s">
        <v>65</v>
      </c>
      <c r="B64" s="1">
        <v>3.9473684210526314</v>
      </c>
      <c r="C64" s="1">
        <v>4.3499999999999996</v>
      </c>
      <c r="D64" s="1">
        <f t="shared" si="0"/>
        <v>0.40263157894736823</v>
      </c>
    </row>
    <row r="65" spans="1:7" x14ac:dyDescent="0.15">
      <c r="D65" s="1"/>
    </row>
    <row r="66" spans="1:7" x14ac:dyDescent="0.15">
      <c r="A66" s="5" t="s">
        <v>5</v>
      </c>
      <c r="B66" s="3" t="s">
        <v>1</v>
      </c>
      <c r="C66" s="3" t="s">
        <v>2</v>
      </c>
      <c r="D66" s="3" t="s">
        <v>0</v>
      </c>
    </row>
    <row r="67" spans="1:7" x14ac:dyDescent="0.15">
      <c r="A67" s="12" t="s">
        <v>66</v>
      </c>
      <c r="B67" s="1">
        <v>3.7</v>
      </c>
      <c r="C67" s="1">
        <v>4.5999999999999996</v>
      </c>
      <c r="D67" s="1">
        <f t="shared" ref="D67:D129" si="1">C67-B67</f>
        <v>0.89999999999999947</v>
      </c>
    </row>
    <row r="68" spans="1:7" x14ac:dyDescent="0.15">
      <c r="A68" s="12" t="s">
        <v>67</v>
      </c>
      <c r="B68" s="1">
        <v>3.45</v>
      </c>
      <c r="C68" s="1">
        <v>4.3499999999999996</v>
      </c>
      <c r="D68" s="1">
        <f t="shared" si="1"/>
        <v>0.89999999999999947</v>
      </c>
    </row>
    <row r="69" spans="1:7" x14ac:dyDescent="0.15">
      <c r="A69" s="13" t="s">
        <v>68</v>
      </c>
      <c r="B69" s="7">
        <v>3.75</v>
      </c>
      <c r="C69" s="7">
        <v>4.3499999999999996</v>
      </c>
      <c r="D69" s="7">
        <f t="shared" si="1"/>
        <v>0.59999999999999964</v>
      </c>
      <c r="F69" s="14" t="s">
        <v>126</v>
      </c>
      <c r="G69" s="14"/>
    </row>
    <row r="70" spans="1:7" ht="14.25" thickBot="1" x14ac:dyDescent="0.2">
      <c r="A70" s="12" t="s">
        <v>69</v>
      </c>
      <c r="B70" s="1">
        <v>3.75</v>
      </c>
      <c r="C70" s="1">
        <v>4.6500000000000004</v>
      </c>
      <c r="D70" s="1">
        <f t="shared" si="1"/>
        <v>0.90000000000000036</v>
      </c>
      <c r="F70" s="2"/>
      <c r="G70" s="2"/>
    </row>
    <row r="71" spans="1:7" x14ac:dyDescent="0.15">
      <c r="A71" s="12" t="s">
        <v>70</v>
      </c>
      <c r="B71" s="1">
        <v>3.65</v>
      </c>
      <c r="C71" s="1">
        <v>4.55</v>
      </c>
      <c r="D71" s="1">
        <f t="shared" si="1"/>
        <v>0.89999999999999991</v>
      </c>
      <c r="F71" s="15" t="s">
        <v>127</v>
      </c>
      <c r="G71" s="15">
        <v>30</v>
      </c>
    </row>
    <row r="72" spans="1:7" x14ac:dyDescent="0.15">
      <c r="A72" s="12" t="s">
        <v>71</v>
      </c>
      <c r="B72" s="1">
        <v>3.75</v>
      </c>
      <c r="C72" s="1">
        <v>4.4000000000000004</v>
      </c>
      <c r="D72" s="1">
        <f t="shared" si="1"/>
        <v>0.65000000000000036</v>
      </c>
      <c r="F72" s="2" t="s">
        <v>128</v>
      </c>
      <c r="G72" s="2">
        <v>23</v>
      </c>
    </row>
    <row r="73" spans="1:7" x14ac:dyDescent="0.15">
      <c r="A73" s="13" t="s">
        <v>72</v>
      </c>
      <c r="B73" s="7">
        <v>3.7</v>
      </c>
      <c r="C73" s="7">
        <v>4.5</v>
      </c>
      <c r="D73" s="7">
        <f t="shared" si="1"/>
        <v>0.79999999999999982</v>
      </c>
      <c r="F73" s="2" t="s">
        <v>129</v>
      </c>
      <c r="G73" s="2">
        <v>25</v>
      </c>
    </row>
    <row r="74" spans="1:7" x14ac:dyDescent="0.15">
      <c r="A74" s="12" t="s">
        <v>73</v>
      </c>
      <c r="B74" s="1">
        <v>3.95</v>
      </c>
      <c r="C74" s="1">
        <v>4.4000000000000004</v>
      </c>
      <c r="D74" s="1">
        <f t="shared" si="1"/>
        <v>0.45000000000000018</v>
      </c>
      <c r="F74" s="2" t="s">
        <v>130</v>
      </c>
      <c r="G74" s="2">
        <v>2.0000000000000002E-5</v>
      </c>
    </row>
    <row r="75" spans="1:7" ht="15" x14ac:dyDescent="0.15">
      <c r="A75" s="12" t="s">
        <v>74</v>
      </c>
      <c r="B75" s="1">
        <v>3.7</v>
      </c>
      <c r="C75" s="1">
        <v>4.5</v>
      </c>
      <c r="D75" s="1">
        <f t="shared" si="1"/>
        <v>0.79999999999999982</v>
      </c>
      <c r="F75" s="14" t="s">
        <v>131</v>
      </c>
      <c r="G75" s="14"/>
    </row>
    <row r="76" spans="1:7" ht="14.25" thickBot="1" x14ac:dyDescent="0.2">
      <c r="A76" s="12" t="s">
        <v>75</v>
      </c>
      <c r="B76" s="1">
        <v>3.7</v>
      </c>
      <c r="C76" s="1">
        <v>4.4000000000000004</v>
      </c>
      <c r="D76" s="1">
        <f t="shared" si="1"/>
        <v>0.70000000000000018</v>
      </c>
      <c r="F76" s="16" t="s">
        <v>132</v>
      </c>
      <c r="G76" s="16"/>
    </row>
    <row r="77" spans="1:7" x14ac:dyDescent="0.15">
      <c r="A77" s="12" t="s">
        <v>76</v>
      </c>
      <c r="B77" s="1">
        <v>3.9473684210526314</v>
      </c>
      <c r="C77" s="1">
        <v>3.8250000000000002</v>
      </c>
      <c r="D77" s="1">
        <f t="shared" si="1"/>
        <v>-0.12236842105263124</v>
      </c>
    </row>
    <row r="78" spans="1:7" x14ac:dyDescent="0.15">
      <c r="A78" s="12" t="s">
        <v>77</v>
      </c>
      <c r="B78" s="1">
        <v>3.9473684210526314</v>
      </c>
      <c r="C78" s="1">
        <v>3.9249999999999998</v>
      </c>
      <c r="D78" s="1">
        <f t="shared" si="1"/>
        <v>-2.2368421052631593E-2</v>
      </c>
    </row>
    <row r="79" spans="1:7" x14ac:dyDescent="0.15">
      <c r="A79" s="12" t="s">
        <v>78</v>
      </c>
      <c r="B79" s="1">
        <v>3.9210526315789473</v>
      </c>
      <c r="C79" s="1">
        <v>4.125</v>
      </c>
      <c r="D79" s="1">
        <f t="shared" si="1"/>
        <v>0.20394736842105265</v>
      </c>
    </row>
    <row r="80" spans="1:7" x14ac:dyDescent="0.15">
      <c r="A80" s="12" t="s">
        <v>79</v>
      </c>
      <c r="B80" s="1">
        <v>3.6842105263157894</v>
      </c>
      <c r="C80" s="1">
        <v>4.125</v>
      </c>
      <c r="D80" s="1">
        <f t="shared" si="1"/>
        <v>0.44078947368421062</v>
      </c>
    </row>
    <row r="81" spans="1:4" x14ac:dyDescent="0.15">
      <c r="A81" s="12" t="s">
        <v>80</v>
      </c>
      <c r="B81" s="1">
        <v>3.8157894736842106</v>
      </c>
      <c r="C81" s="1">
        <v>4.25</v>
      </c>
      <c r="D81" s="1">
        <f t="shared" si="1"/>
        <v>0.43421052631578938</v>
      </c>
    </row>
    <row r="82" spans="1:4" x14ac:dyDescent="0.15">
      <c r="A82" s="12" t="s">
        <v>81</v>
      </c>
      <c r="B82" s="1">
        <v>3.7105263157894739</v>
      </c>
      <c r="C82" s="1">
        <v>4.5250000000000004</v>
      </c>
      <c r="D82" s="1">
        <f t="shared" si="1"/>
        <v>0.81447368421052646</v>
      </c>
    </row>
    <row r="83" spans="1:4" x14ac:dyDescent="0.15">
      <c r="A83" s="12" t="s">
        <v>82</v>
      </c>
      <c r="B83" s="1">
        <v>3.7894736842105261</v>
      </c>
      <c r="C83" s="1">
        <v>4.3499999999999996</v>
      </c>
      <c r="D83" s="1">
        <f t="shared" si="1"/>
        <v>0.56052631578947354</v>
      </c>
    </row>
    <row r="84" spans="1:4" x14ac:dyDescent="0.15">
      <c r="A84" s="12" t="s">
        <v>83</v>
      </c>
      <c r="B84" s="1">
        <v>3.7894736842105261</v>
      </c>
      <c r="C84" s="1">
        <v>4.5250000000000004</v>
      </c>
      <c r="D84" s="1">
        <f t="shared" si="1"/>
        <v>0.73552631578947425</v>
      </c>
    </row>
    <row r="85" spans="1:4" x14ac:dyDescent="0.15">
      <c r="A85" s="12" t="s">
        <v>84</v>
      </c>
      <c r="B85" s="1">
        <v>4</v>
      </c>
      <c r="C85" s="1">
        <v>4.6500000000000004</v>
      </c>
      <c r="D85" s="1">
        <f t="shared" si="1"/>
        <v>0.65000000000000036</v>
      </c>
    </row>
    <row r="86" spans="1:4" x14ac:dyDescent="0.15">
      <c r="A86" s="12" t="s">
        <v>85</v>
      </c>
      <c r="B86" s="1">
        <v>3.9736842105263159</v>
      </c>
      <c r="C86" s="1">
        <v>4.3250000000000002</v>
      </c>
      <c r="D86" s="1">
        <f t="shared" si="1"/>
        <v>0.35131578947368425</v>
      </c>
    </row>
    <row r="87" spans="1:4" x14ac:dyDescent="0.15">
      <c r="A87" s="12" t="s">
        <v>86</v>
      </c>
      <c r="B87" s="1">
        <v>3.736842105263158</v>
      </c>
      <c r="C87" s="1">
        <v>4.1749999999999998</v>
      </c>
      <c r="D87" s="1">
        <f t="shared" si="1"/>
        <v>0.43815789473684186</v>
      </c>
    </row>
    <row r="88" spans="1:4" x14ac:dyDescent="0.15">
      <c r="A88" s="12" t="s">
        <v>87</v>
      </c>
      <c r="B88" s="1">
        <v>4.2631578947368425</v>
      </c>
      <c r="C88" s="1">
        <v>4.25</v>
      </c>
      <c r="D88" s="1">
        <f t="shared" si="1"/>
        <v>-1.3157894736842479E-2</v>
      </c>
    </row>
    <row r="89" spans="1:4" x14ac:dyDescent="0.15">
      <c r="A89" s="12" t="s">
        <v>88</v>
      </c>
      <c r="B89" s="1">
        <v>4.1052631578947372</v>
      </c>
      <c r="C89" s="1">
        <v>4.0250000000000004</v>
      </c>
      <c r="D89" s="1">
        <f t="shared" si="1"/>
        <v>-8.0263157894736814E-2</v>
      </c>
    </row>
    <row r="90" spans="1:4" x14ac:dyDescent="0.15">
      <c r="A90" s="12" t="s">
        <v>89</v>
      </c>
      <c r="B90" s="1">
        <v>3.9210526315789473</v>
      </c>
      <c r="C90" s="1">
        <v>4.375</v>
      </c>
      <c r="D90" s="1">
        <f t="shared" si="1"/>
        <v>0.45394736842105265</v>
      </c>
    </row>
    <row r="91" spans="1:4" x14ac:dyDescent="0.15">
      <c r="A91" s="12" t="s">
        <v>90</v>
      </c>
      <c r="B91" s="1">
        <v>4.2105263157894735</v>
      </c>
      <c r="C91" s="1">
        <v>4.1500000000000004</v>
      </c>
      <c r="D91" s="1">
        <f t="shared" si="1"/>
        <v>-6.0526315789473095E-2</v>
      </c>
    </row>
    <row r="92" spans="1:4" x14ac:dyDescent="0.15">
      <c r="A92" s="12" t="s">
        <v>91</v>
      </c>
      <c r="B92" s="1">
        <v>4.1842105263157894</v>
      </c>
      <c r="C92" s="1">
        <v>4.375</v>
      </c>
      <c r="D92" s="1">
        <f t="shared" si="1"/>
        <v>0.19078947368421062</v>
      </c>
    </row>
    <row r="93" spans="1:4" x14ac:dyDescent="0.15">
      <c r="A93" s="12" t="s">
        <v>92</v>
      </c>
      <c r="B93" s="1">
        <v>4</v>
      </c>
      <c r="C93" s="1">
        <v>4.25</v>
      </c>
      <c r="D93" s="1">
        <f t="shared" si="1"/>
        <v>0.25</v>
      </c>
    </row>
    <row r="94" spans="1:4" x14ac:dyDescent="0.15">
      <c r="A94" s="12" t="s">
        <v>93</v>
      </c>
      <c r="B94" s="1">
        <v>4.1578947368421053</v>
      </c>
      <c r="C94" s="1">
        <v>4.25</v>
      </c>
      <c r="D94" s="1">
        <f t="shared" si="1"/>
        <v>9.210526315789469E-2</v>
      </c>
    </row>
    <row r="95" spans="1:4" x14ac:dyDescent="0.15">
      <c r="A95" s="12" t="s">
        <v>94</v>
      </c>
      <c r="B95" s="1">
        <v>4.1052631578947372</v>
      </c>
      <c r="C95" s="1">
        <v>4.2</v>
      </c>
      <c r="D95" s="1">
        <f t="shared" si="1"/>
        <v>9.4736842105263008E-2</v>
      </c>
    </row>
    <row r="96" spans="1:4" x14ac:dyDescent="0.15">
      <c r="A96" s="12" t="s">
        <v>95</v>
      </c>
      <c r="B96" s="1">
        <v>4.1842105263157894</v>
      </c>
      <c r="C96" s="1">
        <v>4.0250000000000004</v>
      </c>
      <c r="D96" s="1">
        <f t="shared" si="1"/>
        <v>-0.15921052631578902</v>
      </c>
    </row>
    <row r="97" spans="1:7" x14ac:dyDescent="0.15">
      <c r="D97" s="1"/>
    </row>
    <row r="98" spans="1:7" x14ac:dyDescent="0.15">
      <c r="D98" s="1"/>
    </row>
    <row r="99" spans="1:7" x14ac:dyDescent="0.15">
      <c r="A99" s="6" t="s">
        <v>6</v>
      </c>
      <c r="B99" s="3" t="s">
        <v>1</v>
      </c>
      <c r="C99" s="3" t="s">
        <v>2</v>
      </c>
      <c r="D99" s="3" t="s">
        <v>0</v>
      </c>
    </row>
    <row r="100" spans="1:7" x14ac:dyDescent="0.15">
      <c r="A100" s="8" t="s">
        <v>96</v>
      </c>
      <c r="B100" s="1">
        <v>3.8</v>
      </c>
      <c r="C100" s="1">
        <v>4.5999999999999996</v>
      </c>
      <c r="D100" s="1">
        <f t="shared" si="1"/>
        <v>0.79999999999999982</v>
      </c>
    </row>
    <row r="101" spans="1:7" x14ac:dyDescent="0.15">
      <c r="A101" s="8" t="s">
        <v>97</v>
      </c>
      <c r="B101" s="1">
        <v>3.75</v>
      </c>
      <c r="C101" s="1">
        <v>4.4000000000000004</v>
      </c>
      <c r="D101" s="1">
        <f t="shared" si="1"/>
        <v>0.65000000000000036</v>
      </c>
    </row>
    <row r="102" spans="1:7" x14ac:dyDescent="0.15">
      <c r="A102" s="8" t="s">
        <v>98</v>
      </c>
      <c r="B102" s="1">
        <v>3.8</v>
      </c>
      <c r="C102" s="1">
        <v>4.3499999999999996</v>
      </c>
      <c r="D102" s="1">
        <f t="shared" si="1"/>
        <v>0.54999999999999982</v>
      </c>
      <c r="F102" s="14" t="s">
        <v>126</v>
      </c>
      <c r="G102" s="14"/>
    </row>
    <row r="103" spans="1:7" ht="14.25" thickBot="1" x14ac:dyDescent="0.2">
      <c r="A103" s="8" t="s">
        <v>99</v>
      </c>
      <c r="B103" s="1">
        <v>3.75</v>
      </c>
      <c r="C103" s="1">
        <v>4.45</v>
      </c>
      <c r="D103" s="1">
        <f t="shared" si="1"/>
        <v>0.70000000000000018</v>
      </c>
      <c r="F103" s="2"/>
      <c r="G103" s="2"/>
    </row>
    <row r="104" spans="1:7" x14ac:dyDescent="0.15">
      <c r="A104" s="9" t="s">
        <v>100</v>
      </c>
      <c r="B104" s="7">
        <v>3.8</v>
      </c>
      <c r="C104" s="7">
        <v>4.2</v>
      </c>
      <c r="D104" s="7">
        <f t="shared" si="1"/>
        <v>0.40000000000000036</v>
      </c>
      <c r="F104" s="15" t="s">
        <v>127</v>
      </c>
      <c r="G104" s="15">
        <v>30</v>
      </c>
    </row>
    <row r="105" spans="1:7" x14ac:dyDescent="0.15">
      <c r="A105" s="8" t="s">
        <v>101</v>
      </c>
      <c r="B105" s="1">
        <v>4</v>
      </c>
      <c r="C105" s="1">
        <v>4.3</v>
      </c>
      <c r="D105" s="1">
        <f t="shared" si="1"/>
        <v>0.29999999999999982</v>
      </c>
      <c r="F105" s="2" t="s">
        <v>128</v>
      </c>
      <c r="G105" s="2">
        <v>23</v>
      </c>
    </row>
    <row r="106" spans="1:7" x14ac:dyDescent="0.15">
      <c r="A106" s="8" t="s">
        <v>102</v>
      </c>
      <c r="B106" s="1">
        <v>4.0999999999999996</v>
      </c>
      <c r="C106" s="1">
        <v>4.45</v>
      </c>
      <c r="D106" s="1">
        <f t="shared" si="1"/>
        <v>0.35000000000000053</v>
      </c>
      <c r="F106" s="2" t="s">
        <v>129</v>
      </c>
      <c r="G106" s="2">
        <v>0</v>
      </c>
    </row>
    <row r="107" spans="1:7" x14ac:dyDescent="0.15">
      <c r="A107" s="8" t="s">
        <v>103</v>
      </c>
      <c r="B107" s="1">
        <v>4</v>
      </c>
      <c r="C107" s="1">
        <v>4.3499999999999996</v>
      </c>
      <c r="D107" s="1">
        <f t="shared" si="1"/>
        <v>0.34999999999999964</v>
      </c>
      <c r="F107" s="2" t="s">
        <v>130</v>
      </c>
      <c r="G107" s="2">
        <v>1.9999999999999999E-6</v>
      </c>
    </row>
    <row r="108" spans="1:7" ht="15" x14ac:dyDescent="0.15">
      <c r="A108" s="8" t="s">
        <v>104</v>
      </c>
      <c r="B108" s="1">
        <v>3.9</v>
      </c>
      <c r="C108" s="1">
        <v>4.3499999999999996</v>
      </c>
      <c r="D108" s="1">
        <f t="shared" si="1"/>
        <v>0.44999999999999973</v>
      </c>
      <c r="F108" s="14" t="s">
        <v>131</v>
      </c>
      <c r="G108" s="14"/>
    </row>
    <row r="109" spans="1:7" ht="14.25" thickBot="1" x14ac:dyDescent="0.2">
      <c r="A109" s="9" t="s">
        <v>105</v>
      </c>
      <c r="B109" s="7">
        <v>4.0999999999999996</v>
      </c>
      <c r="C109" s="7">
        <v>4.3</v>
      </c>
      <c r="D109" s="7">
        <f t="shared" si="1"/>
        <v>0.20000000000000018</v>
      </c>
      <c r="F109" s="16" t="s">
        <v>132</v>
      </c>
      <c r="G109" s="16"/>
    </row>
    <row r="110" spans="1:7" x14ac:dyDescent="0.15">
      <c r="A110" s="8" t="s">
        <v>106</v>
      </c>
      <c r="B110" s="1">
        <v>3.875</v>
      </c>
      <c r="C110" s="1">
        <v>4.4000000000000004</v>
      </c>
      <c r="D110" s="1">
        <f t="shared" si="1"/>
        <v>0.52500000000000036</v>
      </c>
    </row>
    <row r="111" spans="1:7" x14ac:dyDescent="0.15">
      <c r="A111" s="8" t="s">
        <v>107</v>
      </c>
      <c r="B111" s="1">
        <v>3.9</v>
      </c>
      <c r="C111" s="1">
        <v>4.0999999999999996</v>
      </c>
      <c r="D111" s="1">
        <f t="shared" si="1"/>
        <v>0.19999999999999973</v>
      </c>
    </row>
    <row r="112" spans="1:7" x14ac:dyDescent="0.15">
      <c r="A112" s="8" t="s">
        <v>108</v>
      </c>
      <c r="B112" s="1">
        <v>3.95</v>
      </c>
      <c r="C112" s="1">
        <v>4.2</v>
      </c>
      <c r="D112" s="1">
        <f t="shared" si="1"/>
        <v>0.25</v>
      </c>
    </row>
    <row r="113" spans="1:4" x14ac:dyDescent="0.15">
      <c r="A113" s="8" t="s">
        <v>109</v>
      </c>
      <c r="B113" s="1">
        <v>3.8250000000000002</v>
      </c>
      <c r="C113" s="1">
        <v>3.9</v>
      </c>
      <c r="D113" s="1">
        <f t="shared" si="1"/>
        <v>7.4999999999999734E-2</v>
      </c>
    </row>
    <row r="114" spans="1:4" x14ac:dyDescent="0.15">
      <c r="A114" s="8" t="s">
        <v>110</v>
      </c>
      <c r="B114" s="1">
        <v>3.8250000000000002</v>
      </c>
      <c r="C114" s="1">
        <v>4.2</v>
      </c>
      <c r="D114" s="1">
        <f t="shared" si="1"/>
        <v>0.375</v>
      </c>
    </row>
    <row r="115" spans="1:4" x14ac:dyDescent="0.15">
      <c r="A115" s="8" t="s">
        <v>111</v>
      </c>
      <c r="B115" s="1">
        <v>3.7250000000000001</v>
      </c>
      <c r="C115" s="1">
        <v>3.8</v>
      </c>
      <c r="D115" s="1">
        <f t="shared" si="1"/>
        <v>7.4999999999999734E-2</v>
      </c>
    </row>
    <row r="116" spans="1:4" x14ac:dyDescent="0.15">
      <c r="A116" s="8" t="s">
        <v>112</v>
      </c>
      <c r="B116" s="1">
        <v>3.9249999999999998</v>
      </c>
      <c r="C116" s="1">
        <v>4.0750000000000002</v>
      </c>
      <c r="D116" s="1">
        <f t="shared" si="1"/>
        <v>0.15000000000000036</v>
      </c>
    </row>
    <row r="117" spans="1:4" x14ac:dyDescent="0.15">
      <c r="A117" s="8" t="s">
        <v>113</v>
      </c>
      <c r="B117" s="1">
        <v>3.7749999999999999</v>
      </c>
      <c r="C117" s="1">
        <v>4.125</v>
      </c>
      <c r="D117" s="1">
        <f t="shared" si="1"/>
        <v>0.35000000000000009</v>
      </c>
    </row>
    <row r="118" spans="1:4" x14ac:dyDescent="0.15">
      <c r="A118" s="8" t="s">
        <v>114</v>
      </c>
      <c r="B118" s="1">
        <v>3.75</v>
      </c>
      <c r="C118" s="1">
        <v>4.1749999999999998</v>
      </c>
      <c r="D118" s="1">
        <f t="shared" si="1"/>
        <v>0.42499999999999982</v>
      </c>
    </row>
    <row r="119" spans="1:4" x14ac:dyDescent="0.15">
      <c r="A119" s="8" t="s">
        <v>115</v>
      </c>
      <c r="B119" s="1">
        <v>3.8250000000000002</v>
      </c>
      <c r="C119" s="1">
        <v>4</v>
      </c>
      <c r="D119" s="1">
        <f t="shared" si="1"/>
        <v>0.17499999999999982</v>
      </c>
    </row>
    <row r="120" spans="1:4" x14ac:dyDescent="0.15">
      <c r="A120" s="8" t="s">
        <v>116</v>
      </c>
      <c r="B120" s="1">
        <v>3.8</v>
      </c>
      <c r="C120" s="1">
        <v>4.0250000000000004</v>
      </c>
      <c r="D120" s="1">
        <f t="shared" si="1"/>
        <v>0.22500000000000053</v>
      </c>
    </row>
    <row r="121" spans="1:4" x14ac:dyDescent="0.15">
      <c r="A121" s="8" t="s">
        <v>117</v>
      </c>
      <c r="B121" s="1">
        <v>3.7</v>
      </c>
      <c r="C121" s="1">
        <v>4</v>
      </c>
      <c r="D121" s="1">
        <f t="shared" si="1"/>
        <v>0.29999999999999982</v>
      </c>
    </row>
    <row r="122" spans="1:4" x14ac:dyDescent="0.15">
      <c r="A122" s="8" t="s">
        <v>118</v>
      </c>
      <c r="B122" s="1">
        <v>3.7250000000000001</v>
      </c>
      <c r="C122" s="1">
        <v>4</v>
      </c>
      <c r="D122" s="1">
        <f t="shared" si="1"/>
        <v>0.27499999999999991</v>
      </c>
    </row>
    <row r="123" spans="1:4" x14ac:dyDescent="0.15">
      <c r="A123" s="8" t="s">
        <v>119</v>
      </c>
      <c r="B123" s="1">
        <v>3.8</v>
      </c>
      <c r="C123" s="1">
        <v>3.9750000000000001</v>
      </c>
      <c r="D123" s="1">
        <f t="shared" si="1"/>
        <v>0.17500000000000027</v>
      </c>
    </row>
    <row r="124" spans="1:4" x14ac:dyDescent="0.15">
      <c r="A124" s="8" t="s">
        <v>120</v>
      </c>
      <c r="B124" s="1">
        <v>3.875</v>
      </c>
      <c r="C124" s="1">
        <v>4.0750000000000002</v>
      </c>
      <c r="D124" s="1">
        <f t="shared" si="1"/>
        <v>0.20000000000000018</v>
      </c>
    </row>
    <row r="125" spans="1:4" x14ac:dyDescent="0.15">
      <c r="A125" s="8" t="s">
        <v>121</v>
      </c>
      <c r="B125" s="1">
        <v>3.7250000000000001</v>
      </c>
      <c r="C125" s="1">
        <v>3.95</v>
      </c>
      <c r="D125" s="1">
        <f t="shared" si="1"/>
        <v>0.22500000000000009</v>
      </c>
    </row>
    <row r="126" spans="1:4" x14ac:dyDescent="0.15">
      <c r="A126" s="8" t="s">
        <v>122</v>
      </c>
      <c r="B126" s="1">
        <v>3.7749999999999999</v>
      </c>
      <c r="C126" s="1">
        <v>3.9249999999999998</v>
      </c>
      <c r="D126" s="1">
        <f t="shared" si="1"/>
        <v>0.14999999999999991</v>
      </c>
    </row>
    <row r="127" spans="1:4" x14ac:dyDescent="0.15">
      <c r="A127" s="8" t="s">
        <v>123</v>
      </c>
      <c r="B127" s="1">
        <v>3.7250000000000001</v>
      </c>
      <c r="C127" s="1">
        <v>4.0750000000000002</v>
      </c>
      <c r="D127" s="1">
        <f t="shared" si="1"/>
        <v>0.35000000000000009</v>
      </c>
    </row>
    <row r="128" spans="1:4" x14ac:dyDescent="0.15">
      <c r="A128" s="8" t="s">
        <v>124</v>
      </c>
      <c r="B128" s="1">
        <v>3.6749999999999998</v>
      </c>
      <c r="C128" s="1">
        <v>3.875</v>
      </c>
      <c r="D128" s="1">
        <f t="shared" si="1"/>
        <v>0.20000000000000018</v>
      </c>
    </row>
    <row r="129" spans="1:4" x14ac:dyDescent="0.15">
      <c r="A129" s="8" t="s">
        <v>125</v>
      </c>
      <c r="B129" s="1">
        <v>3.95</v>
      </c>
      <c r="C129" s="1">
        <v>3.9750000000000001</v>
      </c>
      <c r="D129" s="1">
        <f t="shared" si="1"/>
        <v>2.4999999999999911E-2</v>
      </c>
    </row>
  </sheetData>
  <mergeCells count="12">
    <mergeCell ref="F102:G102"/>
    <mergeCell ref="F108:G108"/>
    <mergeCell ref="F109:G109"/>
    <mergeCell ref="F4:G4"/>
    <mergeCell ref="F10:G10"/>
    <mergeCell ref="F11:G11"/>
    <mergeCell ref="F37:G37"/>
    <mergeCell ref="F43:G43"/>
    <mergeCell ref="F44:G44"/>
    <mergeCell ref="F69:G69"/>
    <mergeCell ref="F75:G75"/>
    <mergeCell ref="F76:G76"/>
  </mergeCells>
  <phoneticPr fontId="2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</dc:creator>
  <cp:lastModifiedBy>梦娟 王</cp:lastModifiedBy>
  <dcterms:created xsi:type="dcterms:W3CDTF">2023-05-12T11:15:00Z</dcterms:created>
  <dcterms:modified xsi:type="dcterms:W3CDTF">2026-02-04T06:35:34Z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